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ДС_СВОД_2024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ДС_СВОД_2024!$A$1:$AW$50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<sst xmlns="http://schemas.openxmlformats.org/spreadsheetml/2006/main" count="142" uniqueCount="86">
  <si>
    <t>Численность застрахованных на 01.01.2022г.</t>
  </si>
  <si>
    <t>Дневной стационар на 2024г.</t>
  </si>
  <si>
    <t>Численность застрахованных на 01.01.2023г.</t>
  </si>
  <si>
    <t>Справочно:</t>
  </si>
  <si>
    <t>№ п/п</t>
  </si>
  <si>
    <t>Наименование профилей медицинской помощи</t>
  </si>
  <si>
    <r>
      <rPr>
        <b/>
        <i/>
        <u/>
        <sz val="10"/>
        <rFont val="Times New Roman"/>
        <family val="1"/>
        <charset val="204"/>
      </rPr>
      <t>Справочно:</t>
    </r>
    <r>
      <rPr>
        <b/>
        <sz val="10"/>
        <rFont val="Times New Roman"/>
        <family val="1"/>
        <charset val="204"/>
      </rPr>
      <t xml:space="preserve">
ФАКТ за 2022г.</t>
    </r>
  </si>
  <si>
    <t>ФАКТ за 2023г. (по МО)</t>
  </si>
  <si>
    <r>
      <rPr>
        <b/>
        <i/>
        <u/>
        <sz val="10"/>
        <rFont val="Times New Roman"/>
        <family val="1"/>
        <charset val="204"/>
      </rPr>
      <t>Справочно:</t>
    </r>
    <r>
      <rPr>
        <b/>
        <sz val="1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Объемы мед. помощи  в раках межтерриториальных расчетов,</t>
    </r>
    <r>
      <rPr>
        <b/>
        <sz val="10"/>
        <rFont val="Times New Roman"/>
        <family val="1"/>
        <charset val="204"/>
      </rPr>
      <t xml:space="preserve">
факт за 4 мес. 2023г.  </t>
    </r>
  </si>
  <si>
    <r>
      <rPr>
        <sz val="10"/>
        <rFont val="Times New Roman"/>
        <family val="1"/>
        <charset val="204"/>
      </rPr>
      <t>Объемы мед. помощи  в рамках межтерриториальных расчетов,</t>
    </r>
    <r>
      <rPr>
        <b/>
        <sz val="10"/>
        <rFont val="Times New Roman"/>
        <family val="1"/>
        <charset val="204"/>
      </rPr>
      <t xml:space="preserve">
в соответствии с Протоколом №7 от 17.05.2023г.</t>
    </r>
  </si>
  <si>
    <t>ИТОГО с учетом межтеров
гр.3+гр.5</t>
  </si>
  <si>
    <r>
      <t xml:space="preserve">Нормативы объемов на 2024 год
</t>
    </r>
    <r>
      <rPr>
        <sz val="12"/>
        <color theme="1"/>
        <rFont val="Times New Roman"/>
        <family val="1"/>
        <charset val="204"/>
      </rPr>
      <t>(ПРОЕКТ от 24.11.2023)</t>
    </r>
  </si>
  <si>
    <r>
      <rPr>
        <b/>
        <i/>
        <u/>
        <sz val="11"/>
        <color theme="1"/>
        <rFont val="Times New Roman"/>
        <family val="1"/>
        <charset val="204"/>
      </rPr>
      <t>Справочно:</t>
    </r>
    <r>
      <rPr>
        <b/>
        <sz val="11"/>
        <color theme="1"/>
        <rFont val="Times New Roman"/>
        <family val="1"/>
        <charset val="204"/>
      </rPr>
      <t xml:space="preserve">
Нормативы объемов на 2023г.</t>
    </r>
  </si>
  <si>
    <r>
      <rPr>
        <b/>
        <u/>
        <sz val="12"/>
        <color theme="1"/>
        <rFont val="Calibri"/>
        <family val="2"/>
        <charset val="204"/>
        <scheme val="minor"/>
      </rPr>
      <t>Норматив</t>
    </r>
    <r>
      <rPr>
        <b/>
        <u/>
        <sz val="10.5"/>
        <color theme="1"/>
        <rFont val="Calibri"/>
        <family val="2"/>
        <charset val="204"/>
        <scheme val="minor"/>
      </rPr>
      <t xml:space="preserve">
</t>
    </r>
    <r>
      <rPr>
        <b/>
        <sz val="10.5"/>
        <color theme="1"/>
        <rFont val="Calibri"/>
        <family val="2"/>
        <charset val="204"/>
        <scheme val="minor"/>
      </rPr>
      <t xml:space="preserve">
Объемы по КСГ, за минусом межтеров
</t>
    </r>
    <r>
      <rPr>
        <sz val="10.5"/>
        <color theme="1"/>
        <rFont val="Calibri"/>
        <family val="2"/>
        <charset val="204"/>
        <scheme val="minor"/>
      </rPr>
      <t>гр.9-гр.5-гр.6</t>
    </r>
  </si>
  <si>
    <r>
      <t xml:space="preserve">Отклонения от норматива
гр.8-гр.6
</t>
    </r>
    <r>
      <rPr>
        <sz val="10"/>
        <color theme="1"/>
        <rFont val="Times New Roman"/>
        <family val="1"/>
        <charset val="204"/>
      </rPr>
      <t>(</t>
    </r>
    <r>
      <rPr>
        <b/>
        <sz val="10"/>
        <color theme="1"/>
        <rFont val="Times New Roman"/>
        <family val="1"/>
        <charset val="204"/>
      </rPr>
      <t>"+" - к увеличению</t>
    </r>
    <r>
      <rPr>
        <sz val="10"/>
        <color theme="1"/>
        <rFont val="Times New Roman"/>
        <family val="1"/>
        <charset val="204"/>
      </rPr>
      <t xml:space="preserve">, т.к. норматив ВЫШЕ факта,
</t>
    </r>
    <r>
      <rPr>
        <b/>
        <sz val="10"/>
        <color theme="1"/>
        <rFont val="Times New Roman"/>
        <family val="1"/>
        <charset val="204"/>
      </rPr>
      <t>"-" -к снятию</t>
    </r>
    <r>
      <rPr>
        <sz val="10"/>
        <color theme="1"/>
        <rFont val="Times New Roman"/>
        <family val="1"/>
        <charset val="204"/>
      </rPr>
      <t>, т.к. норматив НИЖЕ факта,)</t>
    </r>
  </si>
  <si>
    <t>ИТОГО на 2024 год
(с учетом МТР)</t>
  </si>
  <si>
    <r>
      <rPr>
        <u/>
        <sz val="12"/>
        <color theme="1"/>
        <rFont val="Calibri"/>
        <family val="2"/>
        <charset val="204"/>
        <scheme val="minor"/>
      </rPr>
      <t>ИТОГО</t>
    </r>
    <r>
      <rPr>
        <sz val="12"/>
        <color theme="1"/>
        <rFont val="Calibri"/>
        <family val="2"/>
        <charset val="204"/>
        <scheme val="minor"/>
      </rPr>
      <t xml:space="preserve">
отклонения от норматива
гр.8-гр.19</t>
    </r>
  </si>
  <si>
    <r>
      <t xml:space="preserve">Распределенные объемы на 2023г. 
(протокол №21 от 29.12.2022г.) 
</t>
    </r>
    <r>
      <rPr>
        <b/>
        <i/>
        <sz val="9"/>
        <color theme="1"/>
        <rFont val="Times New Roman"/>
        <family val="1"/>
        <charset val="204"/>
      </rPr>
      <t>(с учетом МТР)</t>
    </r>
  </si>
  <si>
    <r>
      <t xml:space="preserve">Отклонения объемы на 2024г. - ПР21
гр.25-гр.27
</t>
    </r>
    <r>
      <rPr>
        <sz val="9"/>
        <color theme="1"/>
        <rFont val="Calibri"/>
        <family val="2"/>
        <charset val="204"/>
        <scheme val="minor"/>
      </rPr>
      <t>(</t>
    </r>
    <r>
      <rPr>
        <b/>
        <sz val="9"/>
        <color theme="1"/>
        <rFont val="Calibri"/>
        <family val="2"/>
        <charset val="204"/>
        <scheme val="minor"/>
      </rPr>
      <t>"+"</t>
    </r>
    <r>
      <rPr>
        <sz val="9"/>
        <color theme="1"/>
        <rFont val="Calibri"/>
        <family val="2"/>
        <charset val="204"/>
        <scheme val="minor"/>
      </rPr>
      <t xml:space="preserve"> -</t>
    </r>
    <r>
      <rPr>
        <b/>
        <sz val="9"/>
        <color theme="1"/>
        <rFont val="Calibri"/>
        <family val="2"/>
        <charset val="204"/>
        <scheme val="minor"/>
      </rPr>
      <t>объемы на 2024г.</t>
    </r>
    <r>
      <rPr>
        <sz val="9"/>
        <color theme="1"/>
        <rFont val="Calibri"/>
        <family val="2"/>
        <charset val="204"/>
        <scheme val="minor"/>
      </rPr>
      <t xml:space="preserve"> ВЫШЕ распред. ПР21,
</t>
    </r>
    <r>
      <rPr>
        <b/>
        <sz val="9"/>
        <color theme="1"/>
        <rFont val="Calibri"/>
        <family val="2"/>
        <charset val="204"/>
        <scheme val="minor"/>
      </rPr>
      <t>"-"</t>
    </r>
    <r>
      <rPr>
        <sz val="9"/>
        <color theme="1"/>
        <rFont val="Calibri"/>
        <family val="2"/>
        <charset val="204"/>
        <scheme val="minor"/>
      </rPr>
      <t xml:space="preserve"> -объемы на 2024г. НИЖЕ распред. ПР21)</t>
    </r>
  </si>
  <si>
    <r>
      <t xml:space="preserve">Заявлено МО на 2024 год
</t>
    </r>
    <r>
      <rPr>
        <b/>
        <u/>
        <sz val="13"/>
        <color theme="1"/>
        <rFont val="Times New Roman"/>
        <family val="1"/>
        <charset val="204"/>
      </rPr>
      <t>(до 01.09.2023)</t>
    </r>
  </si>
  <si>
    <t xml:space="preserve">Актуализация данных МО в связи с получением лицензии </t>
  </si>
  <si>
    <t>ИТОГО (заявлено МО на 2024 год 
до 01.09.2023, с учетом актуализации данных МО в связи с получением лицензии и с учетом заявленнных объемов по ФГБОУ ВО "ПГУ")</t>
  </si>
  <si>
    <t>Отклонение                                                        (распределено на 2023 год - заявлено на 2024 год), "-"заявлено выше распределенных объемов на 2023 год</t>
  </si>
  <si>
    <t>Отклонение (заявленные объемы на 2024 год - факт за 2022 год), "+" -заявлено выше факта за 2022 год</t>
  </si>
  <si>
    <t>Отклонение (заявленные объемы на 2024 год - факт за 2023 год), "+" -заявлено выше факта за 2023 год</t>
  </si>
  <si>
    <t>МО</t>
  </si>
  <si>
    <t>МТР</t>
  </si>
  <si>
    <t>ИТОГО</t>
  </si>
  <si>
    <t>тер. норматив в расчете на 1 застрахованного</t>
  </si>
  <si>
    <t>в расчете на жителей Пензенской области  (в абсолют. ед.)
1 230 737 чел.</t>
  </si>
  <si>
    <t>в расчете на жителей Пензенской области  (в абсолют. ед.)</t>
  </si>
  <si>
    <t>МО *)</t>
  </si>
  <si>
    <t>МТР, исходя из данных за 9 мес. 2023 года МТР и доведенных до года</t>
  </si>
  <si>
    <t>МО по КСГ (без МТР)</t>
  </si>
  <si>
    <t>МО по КСГ (без ВМП и МТР)</t>
  </si>
  <si>
    <t>Гинекология (с учетом ЭКО)</t>
  </si>
  <si>
    <t>1.1.</t>
  </si>
  <si>
    <t>ЭКО</t>
  </si>
  <si>
    <t>1.2.</t>
  </si>
  <si>
    <t>Гинекология без учета ЭКО</t>
  </si>
  <si>
    <t>Аллергология и иммунология</t>
  </si>
  <si>
    <t>Гастроэнтерология</t>
  </si>
  <si>
    <r>
      <t xml:space="preserve">Гематология
</t>
    </r>
    <r>
      <rPr>
        <sz val="8"/>
        <color theme="1"/>
        <rFont val="Times New Roman"/>
        <family val="1"/>
        <charset val="204"/>
      </rPr>
      <t>за исключением случаев при злокачественных новообразованиях лимфоидной и кроветворной тканей (D45-D47)</t>
    </r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</si>
  <si>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</si>
  <si>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</si>
  <si>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</si>
  <si>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</si>
  <si>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</si>
  <si>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</si>
  <si>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</si>
  <si>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</si>
  <si>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</si>
  <si>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Нефрология, в том числе:</t>
  </si>
  <si>
    <t>14.1.</t>
  </si>
  <si>
    <t>Лекарственная терапия у пациентов, получающих диализ</t>
  </si>
  <si>
    <t>Онкология</t>
  </si>
  <si>
    <t>Оториноларингология</t>
  </si>
  <si>
    <t>Офтальмология</t>
  </si>
  <si>
    <t>*)</t>
  </si>
  <si>
    <t>Педиатрия</t>
  </si>
  <si>
    <t>Пульмонология</t>
  </si>
  <si>
    <t>Ревматология</t>
  </si>
  <si>
    <t>Сердечно-сосудистая хирургия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</si>
  <si>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</si>
  <si>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</si>
  <si>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</si>
  <si>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</si>
  <si>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</si>
  <si>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Эндокринология</t>
  </si>
  <si>
    <t>Прочее</t>
  </si>
  <si>
    <t>Объемы медицинской помощи в рамках межтерриториальных расчетов, за исключением нормативных профиля "онкология" и ЭКО</t>
  </si>
  <si>
    <t>Итого без медицинской реабилитации</t>
  </si>
  <si>
    <t>Медицинская реабилитация</t>
  </si>
  <si>
    <t>ИТОГО с мед. реабилитацией</t>
  </si>
  <si>
    <t>ООО "КДЦ Медиклиник" заявлено 175 случаев лечения в условиях ДС (акушерство и гинекология - 35, хирургия - 30, урология - 70, хирургия (абдоминальная)-40)</t>
  </si>
  <si>
    <t>Объемы мед. помощи за исключением нормативных профилей "онкология" и "мед. реабилитация", ЭКО</t>
  </si>
  <si>
    <t>Объемы мед. помощи на остальные профили, за исключением нормативных профилей "онкология" и ЭКО</t>
  </si>
  <si>
    <t>*) Профиль "офтальмология" - объемы по факту 2021г. + объемы по МО, которых не было в 2021г. (628 случ. по ООО "Центр зрения" в соответствии с Протоколом №9 от 08.06.2022г.), разница от факта 2022г. (из 4-х месяцев) добавлена в МТР</t>
  </si>
  <si>
    <t>*) Данные из факта 5 мес. 2021г., досчитанные до года, в связи с изменением клинико-статистических групп на 2021г.</t>
  </si>
  <si>
    <t>**) Объемы по факту за 2021г., включая объемы по МО, которым не были распределены объемы в 2021г. (+24 случ. по ООО "КДЦ Медиклиник" в соответствии с Протоколом №9 от 08.06.2022г.)</t>
  </si>
  <si>
    <t>***) Объемы по факту 2022г. (из 4-х месяцев), включая остаток до норматива в количестве 124 случаев.</t>
  </si>
  <si>
    <t>По профилю "онкология" по ГБУЗ "Бессоновская РБ" и ГБУЗ "Н.-Ломовская МРБ" запланированы объемы исходя из факта за 2021г., т.к. фактическое исполнение за 4 мес. 2022г. равно "0".</t>
  </si>
  <si>
    <t>ООО "Здоровье проф" заявлено 31 случай лечения в условиях ДС по профилю "онкология"</t>
  </si>
  <si>
    <t>Распределено на 2023 год решением Комиссии от 14.08.2023 Протокол №12 (с учетом МТР)</t>
  </si>
  <si>
    <t xml:space="preserve">Дневной стационар на 2024г. </t>
  </si>
  <si>
    <t>Приложение №1.5.2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</si>
</sst>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\ _₽_-;\-* #,##0\ _₽_-;_-* &quot;-&quot;\ _₽_-;_-@_-"/>
    <numFmt numFmtId="165" formatCode="_-* #,##0_р_._-;\-* #,##0_р_._-;_-* &quot;-&quot;??_р_._-;_-@_-"/>
    <numFmt numFmtId="166" formatCode="#,##0.000000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sz val="10.5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u/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u/>
      <sz val="12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i/>
      <sz val="10"/>
      <color theme="1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7"/>
      <color theme="1"/>
      <name val="Calibri"/>
      <family val="2"/>
      <charset val="204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BDFF"/>
        <bgColor indexed="64"/>
      </patternFill>
    </fill>
    <fill>
      <patternFill patternType="solid">
        <fgColor rgb="FFFFA7A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FFFFF"/>
        <bgColor indexed="64"/>
      </patternFill>
    </fill>
    <fill>
      <patternFill patternType="solid">
        <fgColor rgb="FFFFDD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CFFC5"/>
        <bgColor indexed="64"/>
      </patternFill>
    </fill>
    <fill>
      <patternFill patternType="solid">
        <fgColor rgb="FF6DFF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9BFFFF"/>
        <bgColor indexed="64"/>
      </patternFill>
    </fill>
    <fill>
      <patternFill patternType="solid">
        <fgColor rgb="FFE0FFA3"/>
        <bgColor indexed="64"/>
      </patternFill>
    </fill>
    <fill>
      <patternFill patternType="solid">
        <fgColor rgb="FFEFFFEF"/>
        <bgColor indexed="64"/>
      </patternFill>
    </fill>
    <fill>
      <patternFill patternType="solid">
        <fgColor rgb="FFC5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165" fontId="0" fillId="0" borderId="0" xfId="1" applyNumberFormat="1" applyFont="1"/>
    <xf numFmtId="0" fontId="0" fillId="0" borderId="0" xfId="0" applyFill="1"/>
    <xf numFmtId="0" fontId="0" fillId="2" borderId="0" xfId="0" applyFill="1"/>
    <xf numFmtId="0" fontId="5" fillId="0" borderId="0" xfId="0" applyFont="1" applyAlignment="1">
      <alignment horizontal="right"/>
    </xf>
    <xf numFmtId="165" fontId="6" fillId="0" borderId="0" xfId="1" applyNumberFormat="1" applyFont="1"/>
    <xf numFmtId="165" fontId="7" fillId="0" borderId="0" xfId="0" applyNumberFormat="1" applyFont="1"/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9" fillId="2" borderId="1" xfId="0" applyFont="1" applyFill="1" applyBorder="1"/>
    <xf numFmtId="0" fontId="16" fillId="10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center" vertical="center" wrapText="1"/>
    </xf>
    <xf numFmtId="0" fontId="24" fillId="9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24" fillId="1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24" fillId="8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13" borderId="1" xfId="0" applyFont="1" applyFill="1" applyBorder="1" applyAlignment="1">
      <alignment horizontal="left" vertical="center" wrapText="1"/>
    </xf>
    <xf numFmtId="3" fontId="33" fillId="13" borderId="1" xfId="0" applyNumberFormat="1" applyFont="1" applyFill="1" applyBorder="1" applyAlignment="1">
      <alignment horizontal="center" vertical="center"/>
    </xf>
    <xf numFmtId="3" fontId="34" fillId="13" borderId="1" xfId="0" applyNumberFormat="1" applyFont="1" applyFill="1" applyBorder="1" applyAlignment="1">
      <alignment horizontal="center" vertical="center"/>
    </xf>
    <xf numFmtId="3" fontId="33" fillId="3" borderId="1" xfId="0" applyNumberFormat="1" applyFont="1" applyFill="1" applyBorder="1" applyAlignment="1">
      <alignment horizontal="center" vertical="center"/>
    </xf>
    <xf numFmtId="3" fontId="9" fillId="14" borderId="1" xfId="0" applyNumberFormat="1" applyFont="1" applyFill="1" applyBorder="1" applyAlignment="1">
      <alignment horizontal="center" vertical="center"/>
    </xf>
    <xf numFmtId="3" fontId="17" fillId="3" borderId="1" xfId="0" applyNumberFormat="1" applyFont="1" applyFill="1" applyBorder="1" applyAlignment="1">
      <alignment horizontal="center" vertical="center"/>
    </xf>
    <xf numFmtId="166" fontId="17" fillId="15" borderId="1" xfId="0" applyNumberFormat="1" applyFont="1" applyFill="1" applyBorder="1" applyAlignment="1">
      <alignment horizontal="center" vertical="center"/>
    </xf>
    <xf numFmtId="3" fontId="9" fillId="15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13" borderId="1" xfId="0" applyNumberFormat="1" applyFont="1" applyFill="1" applyBorder="1" applyAlignment="1">
      <alignment horizontal="center" vertical="center"/>
    </xf>
    <xf numFmtId="3" fontId="24" fillId="0" borderId="0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9" fillId="14" borderId="1" xfId="0" applyFont="1" applyFill="1" applyBorder="1" applyAlignment="1">
      <alignment horizontal="left" vertical="center" wrapText="1"/>
    </xf>
    <xf numFmtId="3" fontId="9" fillId="0" borderId="0" xfId="0" applyNumberFormat="1" applyFont="1" applyFill="1" applyBorder="1" applyAlignment="1">
      <alignment horizontal="center" vertical="center"/>
    </xf>
    <xf numFmtId="3" fontId="33" fillId="14" borderId="1" xfId="0" applyNumberFormat="1" applyFont="1" applyFill="1" applyBorder="1" applyAlignment="1">
      <alignment horizontal="center" vertical="center"/>
    </xf>
    <xf numFmtId="3" fontId="35" fillId="0" borderId="1" xfId="0" applyNumberFormat="1" applyFont="1" applyFill="1" applyBorder="1" applyAlignment="1">
      <alignment horizontal="center" vertical="center"/>
    </xf>
    <xf numFmtId="3" fontId="35" fillId="3" borderId="1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17" fillId="17" borderId="1" xfId="0" applyFont="1" applyFill="1" applyBorder="1" applyAlignment="1">
      <alignment horizontal="left" vertical="center" wrapText="1"/>
    </xf>
    <xf numFmtId="3" fontId="33" fillId="18" borderId="1" xfId="0" applyNumberFormat="1" applyFont="1" applyFill="1" applyBorder="1" applyAlignment="1">
      <alignment horizontal="center" vertical="center"/>
    </xf>
    <xf numFmtId="3" fontId="33" fillId="17" borderId="1" xfId="0" applyNumberFormat="1" applyFont="1" applyFill="1" applyBorder="1" applyAlignment="1">
      <alignment horizontal="center" vertical="center"/>
    </xf>
    <xf numFmtId="3" fontId="34" fillId="17" borderId="1" xfId="0" applyNumberFormat="1" applyFont="1" applyFill="1" applyBorder="1" applyAlignment="1">
      <alignment horizontal="center" vertical="center"/>
    </xf>
    <xf numFmtId="3" fontId="36" fillId="3" borderId="1" xfId="0" applyNumberFormat="1" applyFont="1" applyFill="1" applyBorder="1" applyAlignment="1">
      <alignment horizontal="center" vertical="center"/>
    </xf>
    <xf numFmtId="3" fontId="17" fillId="17" borderId="1" xfId="0" applyNumberFormat="1" applyFont="1" applyFill="1" applyBorder="1" applyAlignment="1">
      <alignment horizontal="center" vertical="center"/>
    </xf>
    <xf numFmtId="166" fontId="15" fillId="6" borderId="1" xfId="0" applyNumberFormat="1" applyFont="1" applyFill="1" applyBorder="1" applyAlignment="1">
      <alignment horizontal="center" vertical="center"/>
    </xf>
    <xf numFmtId="3" fontId="37" fillId="6" borderId="1" xfId="0" applyNumberFormat="1" applyFont="1" applyFill="1" applyBorder="1" applyAlignment="1">
      <alignment horizontal="center" vertical="center"/>
    </xf>
    <xf numFmtId="3" fontId="17" fillId="18" borderId="1" xfId="0" applyNumberFormat="1" applyFont="1" applyFill="1" applyBorder="1" applyAlignment="1">
      <alignment horizontal="center" vertical="center"/>
    </xf>
    <xf numFmtId="3" fontId="38" fillId="0" borderId="1" xfId="0" applyNumberFormat="1" applyFont="1" applyFill="1" applyBorder="1" applyAlignment="1">
      <alignment horizontal="center" vertical="center"/>
    </xf>
    <xf numFmtId="3" fontId="23" fillId="0" borderId="0" xfId="0" applyNumberFormat="1" applyFont="1" applyFill="1" applyBorder="1" applyAlignment="1">
      <alignment horizontal="center" vertical="center"/>
    </xf>
    <xf numFmtId="3" fontId="9" fillId="17" borderId="1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17" fillId="18" borderId="1" xfId="0" applyFont="1" applyFill="1" applyBorder="1" applyAlignment="1">
      <alignment horizontal="left" vertical="center"/>
    </xf>
    <xf numFmtId="3" fontId="17" fillId="0" borderId="0" xfId="0" applyNumberFormat="1" applyFont="1" applyFill="1" applyBorder="1" applyAlignment="1">
      <alignment horizontal="center" vertical="center"/>
    </xf>
    <xf numFmtId="3" fontId="36" fillId="17" borderId="1" xfId="0" applyNumberFormat="1" applyFont="1" applyFill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center" wrapText="1"/>
    </xf>
    <xf numFmtId="3" fontId="33" fillId="0" borderId="1" xfId="0" applyNumberFormat="1" applyFont="1" applyFill="1" applyBorder="1" applyAlignment="1">
      <alignment horizontal="center" vertical="center"/>
    </xf>
    <xf numFmtId="3" fontId="34" fillId="4" borderId="1" xfId="0" applyNumberFormat="1" applyFont="1" applyFill="1" applyBorder="1" applyAlignment="1">
      <alignment horizontal="center" vertical="center"/>
    </xf>
    <xf numFmtId="3" fontId="34" fillId="0" borderId="1" xfId="0" applyNumberFormat="1" applyFont="1" applyBorder="1" applyAlignment="1">
      <alignment horizontal="center" vertical="center"/>
    </xf>
    <xf numFmtId="3" fontId="34" fillId="3" borderId="1" xfId="0" applyNumberFormat="1" applyFont="1" applyFill="1" applyBorder="1" applyAlignment="1">
      <alignment horizontal="center" vertical="center"/>
    </xf>
    <xf numFmtId="3" fontId="38" fillId="0" borderId="1" xfId="0" applyNumberFormat="1" applyFont="1" applyBorder="1" applyAlignment="1">
      <alignment horizontal="center" vertical="center"/>
    </xf>
    <xf numFmtId="3" fontId="40" fillId="3" borderId="1" xfId="0" applyNumberFormat="1" applyFont="1" applyFill="1" applyBorder="1" applyAlignment="1">
      <alignment horizontal="center" vertical="center"/>
    </xf>
    <xf numFmtId="166" fontId="40" fillId="15" borderId="1" xfId="0" applyNumberFormat="1" applyFont="1" applyFill="1" applyBorder="1" applyAlignment="1">
      <alignment horizontal="center" vertical="center"/>
    </xf>
    <xf numFmtId="3" fontId="34" fillId="15" borderId="1" xfId="0" applyNumberFormat="1" applyFont="1" applyFill="1" applyBorder="1" applyAlignment="1">
      <alignment horizontal="center" vertical="center"/>
    </xf>
    <xf numFmtId="3" fontId="41" fillId="0" borderId="0" xfId="0" applyNumberFormat="1" applyFont="1" applyFill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38" fillId="0" borderId="1" xfId="0" applyFont="1" applyBorder="1" applyAlignment="1">
      <alignment horizontal="left" vertical="center"/>
    </xf>
    <xf numFmtId="3" fontId="38" fillId="0" borderId="0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3" fontId="33" fillId="4" borderId="1" xfId="0" applyNumberFormat="1" applyFont="1" applyFill="1" applyBorder="1" applyAlignment="1">
      <alignment horizontal="center" vertical="center"/>
    </xf>
    <xf numFmtId="3" fontId="34" fillId="0" borderId="1" xfId="0" applyNumberFormat="1" applyFont="1" applyFill="1" applyBorder="1" applyAlignment="1">
      <alignment horizontal="center" vertical="center"/>
    </xf>
    <xf numFmtId="3" fontId="9" fillId="19" borderId="1" xfId="0" applyNumberFormat="1" applyFont="1" applyFill="1" applyBorder="1" applyAlignment="1">
      <alignment horizontal="center" vertical="center"/>
    </xf>
    <xf numFmtId="3" fontId="36" fillId="15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35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3" fontId="33" fillId="0" borderId="1" xfId="0" applyNumberFormat="1" applyFont="1" applyBorder="1" applyAlignment="1">
      <alignment horizontal="center" vertical="center"/>
    </xf>
    <xf numFmtId="0" fontId="9" fillId="20" borderId="1" xfId="0" applyFont="1" applyFill="1" applyBorder="1" applyAlignment="1">
      <alignment horizontal="left" vertical="center" wrapText="1"/>
    </xf>
    <xf numFmtId="3" fontId="33" fillId="20" borderId="1" xfId="0" applyNumberFormat="1" applyFont="1" applyFill="1" applyBorder="1" applyAlignment="1">
      <alignment horizontal="center" vertical="center"/>
    </xf>
    <xf numFmtId="3" fontId="34" fillId="20" borderId="1" xfId="0" applyNumberFormat="1" applyFont="1" applyFill="1" applyBorder="1" applyAlignment="1">
      <alignment horizontal="center" vertical="center"/>
    </xf>
    <xf numFmtId="3" fontId="17" fillId="21" borderId="1" xfId="0" applyNumberFormat="1" applyFont="1" applyFill="1" applyBorder="1" applyAlignment="1">
      <alignment horizontal="center" vertical="center"/>
    </xf>
    <xf numFmtId="3" fontId="17" fillId="20" borderId="1" xfId="0" applyNumberFormat="1" applyFont="1" applyFill="1" applyBorder="1" applyAlignment="1">
      <alignment horizontal="center" vertical="center"/>
    </xf>
    <xf numFmtId="3" fontId="9" fillId="20" borderId="1" xfId="0" applyNumberFormat="1" applyFont="1" applyFill="1" applyBorder="1" applyAlignment="1">
      <alignment horizontal="center" vertical="center"/>
    </xf>
    <xf numFmtId="0" fontId="9" fillId="20" borderId="1" xfId="0" applyFont="1" applyFill="1" applyBorder="1" applyAlignment="1">
      <alignment horizontal="left" vertical="center"/>
    </xf>
    <xf numFmtId="3" fontId="36" fillId="21" borderId="1" xfId="0" applyNumberFormat="1" applyFont="1" applyFill="1" applyBorder="1" applyAlignment="1">
      <alignment horizontal="center" vertical="center"/>
    </xf>
    <xf numFmtId="3" fontId="40" fillId="18" borderId="1" xfId="0" applyNumberFormat="1" applyFont="1" applyFill="1" applyBorder="1" applyAlignment="1">
      <alignment horizontal="center" vertical="center"/>
    </xf>
    <xf numFmtId="3" fontId="42" fillId="15" borderId="1" xfId="0" applyNumberFormat="1" applyFont="1" applyFill="1" applyBorder="1" applyAlignment="1">
      <alignment horizontal="center" vertical="center"/>
    </xf>
    <xf numFmtId="3" fontId="40" fillId="0" borderId="1" xfId="0" applyNumberFormat="1" applyFont="1" applyBorder="1" applyAlignment="1">
      <alignment horizontal="center" vertical="center"/>
    </xf>
    <xf numFmtId="3" fontId="45" fillId="0" borderId="0" xfId="0" applyNumberFormat="1" applyFont="1" applyFill="1" applyBorder="1" applyAlignment="1">
      <alignment horizontal="center" vertical="center"/>
    </xf>
    <xf numFmtId="3" fontId="38" fillId="18" borderId="1" xfId="0" applyNumberFormat="1" applyFont="1" applyFill="1" applyBorder="1" applyAlignment="1">
      <alignment horizontal="center" vertical="center"/>
    </xf>
    <xf numFmtId="0" fontId="38" fillId="18" borderId="1" xfId="0" applyFont="1" applyFill="1" applyBorder="1" applyAlignment="1">
      <alignment horizontal="left" vertical="center" wrapText="1"/>
    </xf>
    <xf numFmtId="3" fontId="40" fillId="0" borderId="0" xfId="0" applyNumberFormat="1" applyFont="1" applyFill="1" applyBorder="1" applyAlignment="1">
      <alignment horizontal="center" vertical="center"/>
    </xf>
    <xf numFmtId="3" fontId="42" fillId="18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3" fontId="39" fillId="15" borderId="1" xfId="0" applyNumberFormat="1" applyFont="1" applyFill="1" applyBorder="1" applyAlignment="1">
      <alignment horizontal="center" vertical="center"/>
    </xf>
    <xf numFmtId="3" fontId="9" fillId="23" borderId="1" xfId="0" applyNumberFormat="1" applyFont="1" applyFill="1" applyBorder="1" applyAlignment="1">
      <alignment horizontal="center" vertical="center"/>
    </xf>
    <xf numFmtId="0" fontId="32" fillId="8" borderId="1" xfId="0" applyFont="1" applyFill="1" applyBorder="1" applyAlignment="1">
      <alignment horizontal="left" vertical="center" wrapText="1"/>
    </xf>
    <xf numFmtId="3" fontId="46" fillId="4" borderId="1" xfId="0" applyNumberFormat="1" applyFont="1" applyFill="1" applyBorder="1" applyAlignment="1">
      <alignment horizontal="center" vertical="center"/>
    </xf>
    <xf numFmtId="3" fontId="9" fillId="10" borderId="1" xfId="0" applyNumberFormat="1" applyFont="1" applyFill="1" applyBorder="1" applyAlignment="1">
      <alignment horizontal="center" vertical="center"/>
    </xf>
    <xf numFmtId="0" fontId="24" fillId="8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top" wrapText="1"/>
    </xf>
    <xf numFmtId="3" fontId="37" fillId="3" borderId="1" xfId="0" applyNumberFormat="1" applyFont="1" applyFill="1" applyBorder="1" applyAlignment="1">
      <alignment horizontal="center" vertical="center"/>
    </xf>
    <xf numFmtId="0" fontId="17" fillId="18" borderId="1" xfId="0" applyFont="1" applyFill="1" applyBorder="1" applyAlignment="1">
      <alignment horizontal="left" vertical="center" wrapText="1"/>
    </xf>
    <xf numFmtId="3" fontId="34" fillId="18" borderId="1" xfId="0" applyNumberFormat="1" applyFont="1" applyFill="1" applyBorder="1" applyAlignment="1">
      <alignment horizontal="center" vertical="center"/>
    </xf>
    <xf numFmtId="3" fontId="9" fillId="24" borderId="1" xfId="0" applyNumberFormat="1" applyFont="1" applyFill="1" applyBorder="1" applyAlignment="1">
      <alignment horizontal="center" vertical="center"/>
    </xf>
    <xf numFmtId="3" fontId="17" fillId="24" borderId="1" xfId="0" applyNumberFormat="1" applyFont="1" applyFill="1" applyBorder="1" applyAlignment="1">
      <alignment horizontal="center" vertical="center"/>
    </xf>
    <xf numFmtId="3" fontId="38" fillId="3" borderId="1" xfId="0" applyNumberFormat="1" applyFont="1" applyFill="1" applyBorder="1" applyAlignment="1">
      <alignment horizontal="center" vertical="center"/>
    </xf>
    <xf numFmtId="3" fontId="33" fillId="2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3" fontId="15" fillId="3" borderId="1" xfId="0" applyNumberFormat="1" applyFont="1" applyFill="1" applyBorder="1" applyAlignment="1">
      <alignment horizontal="center" vertical="center"/>
    </xf>
    <xf numFmtId="166" fontId="15" fillId="3" borderId="1" xfId="0" applyNumberFormat="1" applyFont="1" applyFill="1" applyBorder="1" applyAlignment="1">
      <alignment horizontal="center" vertical="center"/>
    </xf>
    <xf numFmtId="3" fontId="47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/>
    </xf>
    <xf numFmtId="165" fontId="48" fillId="0" borderId="0" xfId="1" applyNumberFormat="1" applyFont="1"/>
    <xf numFmtId="0" fontId="48" fillId="0" borderId="0" xfId="0" applyFont="1"/>
    <xf numFmtId="3" fontId="48" fillId="0" borderId="0" xfId="0" applyNumberFormat="1" applyFont="1" applyFill="1" applyBorder="1" applyAlignment="1">
      <alignment horizontal="center" vertical="center"/>
    </xf>
    <xf numFmtId="164" fontId="48" fillId="0" borderId="0" xfId="0" applyNumberFormat="1" applyFont="1" applyFill="1" applyBorder="1" applyAlignment="1">
      <alignment horizontal="center" vertical="center"/>
    </xf>
    <xf numFmtId="3" fontId="48" fillId="0" borderId="2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0" fillId="0" borderId="0" xfId="0" applyFill="1" applyBorder="1"/>
    <xf numFmtId="0" fontId="25" fillId="0" borderId="1" xfId="0" applyFont="1" applyBorder="1" applyAlignment="1">
      <alignment horizontal="center" wrapText="1"/>
    </xf>
    <xf numFmtId="3" fontId="48" fillId="14" borderId="1" xfId="0" applyNumberFormat="1" applyFont="1" applyFill="1" applyBorder="1" applyAlignment="1">
      <alignment horizontal="center" vertical="center"/>
    </xf>
    <xf numFmtId="3" fontId="48" fillId="0" borderId="1" xfId="0" applyNumberFormat="1" applyFont="1" applyFill="1" applyBorder="1" applyAlignment="1">
      <alignment horizontal="center" vertical="center"/>
    </xf>
    <xf numFmtId="3" fontId="49" fillId="7" borderId="1" xfId="0" applyNumberFormat="1" applyFont="1" applyFill="1" applyBorder="1" applyAlignment="1">
      <alignment horizontal="center" vertical="center"/>
    </xf>
    <xf numFmtId="3" fontId="49" fillId="25" borderId="1" xfId="0" applyNumberFormat="1" applyFont="1" applyFill="1" applyBorder="1" applyAlignment="1">
      <alignment horizontal="center" vertical="center"/>
    </xf>
    <xf numFmtId="3" fontId="2" fillId="7" borderId="1" xfId="0" applyNumberFormat="1" applyFont="1" applyFill="1" applyBorder="1" applyAlignment="1">
      <alignment horizontal="center" vertical="center"/>
    </xf>
    <xf numFmtId="3" fontId="2" fillId="26" borderId="1" xfId="0" applyNumberFormat="1" applyFont="1" applyFill="1" applyBorder="1" applyAlignment="1">
      <alignment horizontal="center" vertical="center"/>
    </xf>
    <xf numFmtId="3" fontId="49" fillId="3" borderId="1" xfId="0" applyNumberFormat="1" applyFont="1" applyFill="1" applyBorder="1" applyAlignment="1">
      <alignment horizontal="center" vertical="center"/>
    </xf>
    <xf numFmtId="3" fontId="49" fillId="0" borderId="0" xfId="0" applyNumberFormat="1" applyFont="1" applyFill="1" applyBorder="1" applyAlignment="1">
      <alignment horizontal="center" vertical="center"/>
    </xf>
    <xf numFmtId="3" fontId="48" fillId="0" borderId="5" xfId="0" applyNumberFormat="1" applyFont="1" applyFill="1" applyBorder="1" applyAlignment="1">
      <alignment horizontal="center" vertical="center"/>
    </xf>
    <xf numFmtId="164" fontId="48" fillId="0" borderId="5" xfId="0" applyNumberFormat="1" applyFont="1" applyFill="1" applyBorder="1" applyAlignment="1">
      <alignment horizontal="center" vertical="center"/>
    </xf>
    <xf numFmtId="3" fontId="48" fillId="3" borderId="5" xfId="0" applyNumberFormat="1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/>
    </xf>
    <xf numFmtId="3" fontId="2" fillId="5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3" fontId="48" fillId="10" borderId="1" xfId="0" applyNumberFormat="1" applyFont="1" applyFill="1" applyBorder="1" applyAlignment="1">
      <alignment horizontal="center" vertical="center"/>
    </xf>
    <xf numFmtId="164" fontId="48" fillId="0" borderId="1" xfId="0" applyNumberFormat="1" applyFont="1" applyFill="1" applyBorder="1" applyAlignment="1">
      <alignment horizontal="center" vertical="center"/>
    </xf>
    <xf numFmtId="3" fontId="48" fillId="16" borderId="1" xfId="0" applyNumberFormat="1" applyFont="1" applyFill="1" applyBorder="1" applyAlignment="1">
      <alignment horizontal="center" vertical="center"/>
    </xf>
    <xf numFmtId="164" fontId="48" fillId="16" borderId="1" xfId="0" applyNumberFormat="1" applyFont="1" applyFill="1" applyBorder="1" applyAlignment="1">
      <alignment horizontal="center" vertical="center"/>
    </xf>
    <xf numFmtId="3" fontId="48" fillId="3" borderId="1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/>
    </xf>
    <xf numFmtId="0" fontId="0" fillId="0" borderId="0" xfId="0" applyFont="1" applyAlignment="1"/>
    <xf numFmtId="3" fontId="49" fillId="22" borderId="1" xfId="0" applyNumberFormat="1" applyFont="1" applyFill="1" applyBorder="1" applyAlignment="1">
      <alignment horizontal="center" vertical="center"/>
    </xf>
    <xf numFmtId="164" fontId="49" fillId="22" borderId="1" xfId="0" applyNumberFormat="1" applyFont="1" applyFill="1" applyBorder="1" applyAlignment="1">
      <alignment horizontal="center" vertical="center"/>
    </xf>
    <xf numFmtId="3" fontId="49" fillId="16" borderId="1" xfId="0" applyNumberFormat="1" applyFont="1" applyFill="1" applyBorder="1" applyAlignment="1">
      <alignment horizontal="center" vertical="center"/>
    </xf>
    <xf numFmtId="3" fontId="0" fillId="27" borderId="1" xfId="0" applyNumberFormat="1" applyFont="1" applyFill="1" applyBorder="1" applyAlignment="1">
      <alignment horizontal="center" vertical="center"/>
    </xf>
    <xf numFmtId="3" fontId="48" fillId="27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27" fillId="0" borderId="0" xfId="0" applyFont="1"/>
    <xf numFmtId="0" fontId="4" fillId="0" borderId="0" xfId="0" applyFont="1" applyFill="1"/>
    <xf numFmtId="0" fontId="0" fillId="0" borderId="0" xfId="0" applyFill="1" applyAlignment="1">
      <alignment vertical="center"/>
    </xf>
    <xf numFmtId="0" fontId="4" fillId="0" borderId="1" xfId="0" applyFont="1" applyFill="1" applyBorder="1"/>
    <xf numFmtId="3" fontId="35" fillId="0" borderId="5" xfId="0" applyNumberFormat="1" applyFont="1" applyFill="1" applyBorder="1" applyAlignment="1">
      <alignment horizontal="center" vertical="center"/>
    </xf>
    <xf numFmtId="3" fontId="44" fillId="0" borderId="1" xfId="0" applyNumberFormat="1" applyFont="1" applyFill="1" applyBorder="1" applyAlignment="1">
      <alignment horizontal="center" vertical="center"/>
    </xf>
    <xf numFmtId="0" fontId="50" fillId="0" borderId="0" xfId="0" applyFont="1" applyAlignment="1">
      <alignment horizontal="right"/>
    </xf>
    <xf numFmtId="0" fontId="10" fillId="4" borderId="2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9" fillId="7" borderId="2" xfId="0" applyFont="1" applyFill="1" applyBorder="1" applyAlignment="1">
      <alignment horizontal="center" vertical="center" wrapText="1"/>
    </xf>
    <xf numFmtId="0" fontId="19" fillId="7" borderId="5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/>
    </xf>
    <xf numFmtId="0" fontId="15" fillId="9" borderId="1" xfId="0" applyFont="1" applyFill="1" applyBorder="1" applyAlignment="1">
      <alignment horizontal="center" vertical="center" wrapText="1"/>
    </xf>
    <xf numFmtId="0" fontId="28" fillId="5" borderId="1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31" fillId="5" borderId="1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E8C0B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W58"/>
  <sheetViews>
    <sheetView tabSelected="1" zoomScale="80" zoomScaleNormal="80" zoomScaleSheetLayoutView="70" workbookViewId="0">
      <pane xSplit="4" ySplit="6" topLeftCell="L34" activePane="bottomRight" state="frozen"/>
      <selection activeCell="C39" sqref="C39"/>
      <selection pane="topRight" activeCell="C39" sqref="C39"/>
      <selection pane="bottomLeft" activeCell="C39" sqref="C39"/>
      <selection pane="bottomRight" activeCell="R62" sqref="R62"/>
    </sheetView>
  </sheetViews>
  <sheetFormatPr defaultRowHeight="15" x14ac:dyDescent="0.25"/>
  <cols>
    <col min="1" max="1" width="5.7109375" customWidth="1"/>
    <col min="2" max="2" width="33.7109375" customWidth="1"/>
    <col min="3" max="3" width="14.5703125" bestFit="1" customWidth="1"/>
    <col min="4" max="4" width="14.85546875" customWidth="1"/>
    <col min="5" max="5" width="13.28515625" hidden="1" customWidth="1"/>
    <col min="6" max="6" width="14.42578125" hidden="1" customWidth="1"/>
    <col min="7" max="7" width="14.28515625" hidden="1" customWidth="1"/>
    <col min="8" max="8" width="18.5703125" customWidth="1"/>
    <col min="9" max="9" width="16.140625" customWidth="1"/>
    <col min="10" max="10" width="20.42578125" customWidth="1"/>
    <col min="11" max="11" width="13.7109375" customWidth="1"/>
    <col min="12" max="12" width="12.85546875" customWidth="1"/>
    <col min="13" max="13" width="13.28515625" customWidth="1"/>
    <col min="14" max="14" width="14.42578125" customWidth="1"/>
    <col min="15" max="15" width="16.85546875" customWidth="1"/>
    <col min="16" max="16" width="2.140625" style="4" customWidth="1"/>
    <col min="17" max="17" width="13.5703125" customWidth="1"/>
    <col min="18" max="18" width="9.42578125" customWidth="1"/>
    <col min="19" max="19" width="13.5703125" customWidth="1"/>
    <col min="20" max="20" width="14.42578125" customWidth="1"/>
    <col min="21" max="21" width="9.7109375" hidden="1" customWidth="1"/>
    <col min="22" max="22" width="1.140625" hidden="1" customWidth="1"/>
    <col min="23" max="23" width="1" hidden="1" customWidth="1"/>
    <col min="24" max="24" width="16.7109375" hidden="1" customWidth="1"/>
    <col min="25" max="25" width="14.42578125" hidden="1" customWidth="1"/>
    <col min="26" max="26" width="9.140625" hidden="1" customWidth="1"/>
    <col min="27" max="27" width="5.42578125" hidden="1" customWidth="1"/>
    <col min="28" max="28" width="36.85546875" hidden="1" customWidth="1"/>
    <col min="29" max="29" width="2.85546875" customWidth="1"/>
    <col min="30" max="32" width="12.140625" customWidth="1"/>
    <col min="33" max="33" width="14.42578125" hidden="1" customWidth="1"/>
    <col min="34" max="34" width="2.5703125" style="4" customWidth="1"/>
    <col min="35" max="37" width="10.85546875" customWidth="1"/>
    <col min="38" max="38" width="2.85546875" customWidth="1"/>
    <col min="39" max="39" width="15.140625" customWidth="1"/>
    <col min="40" max="40" width="17.28515625" customWidth="1"/>
    <col min="41" max="41" width="13.140625" customWidth="1"/>
    <col min="42" max="42" width="2.28515625" style="4" customWidth="1"/>
    <col min="43" max="43" width="13.42578125" customWidth="1"/>
    <col min="44" max="44" width="11" customWidth="1"/>
    <col min="45" max="45" width="11.5703125" customWidth="1"/>
    <col min="46" max="46" width="2.28515625" style="5" customWidth="1"/>
    <col min="47" max="47" width="23.42578125" customWidth="1"/>
    <col min="48" max="48" width="2.85546875" style="5" customWidth="1"/>
    <col min="49" max="49" width="23.5703125" customWidth="1"/>
  </cols>
  <sheetData>
    <row r="1" spans="1:49" ht="21" customHeight="1" x14ac:dyDescent="0.35">
      <c r="B1" s="1" t="s">
        <v>84</v>
      </c>
      <c r="C1" s="1"/>
      <c r="G1" s="2" t="s">
        <v>0</v>
      </c>
      <c r="K1" s="3">
        <v>1243864</v>
      </c>
      <c r="Q1" s="4"/>
      <c r="S1" s="165" t="s">
        <v>85</v>
      </c>
      <c r="AA1" s="1" t="s">
        <v>1</v>
      </c>
    </row>
    <row r="2" spans="1:49" ht="15.75" customHeight="1" x14ac:dyDescent="0.25">
      <c r="G2" s="6" t="s">
        <v>2</v>
      </c>
      <c r="K2" s="7">
        <v>1230737</v>
      </c>
      <c r="L2" s="8">
        <v>-13127</v>
      </c>
      <c r="X2" s="184" t="s">
        <v>3</v>
      </c>
      <c r="Y2" s="185"/>
    </row>
    <row r="3" spans="1:49" ht="94.5" customHeight="1" x14ac:dyDescent="0.25">
      <c r="A3" s="171" t="s">
        <v>4</v>
      </c>
      <c r="B3" s="173" t="s">
        <v>5</v>
      </c>
      <c r="C3" s="174" t="s">
        <v>6</v>
      </c>
      <c r="D3" s="174" t="s">
        <v>7</v>
      </c>
      <c r="E3" s="176" t="s">
        <v>8</v>
      </c>
      <c r="F3" s="166" t="s">
        <v>9</v>
      </c>
      <c r="G3" s="168" t="s">
        <v>10</v>
      </c>
      <c r="H3" s="170" t="s">
        <v>83</v>
      </c>
      <c r="I3" s="170"/>
      <c r="J3" s="170"/>
      <c r="K3" s="178" t="s">
        <v>11</v>
      </c>
      <c r="L3" s="179"/>
      <c r="M3" s="9" t="s">
        <v>12</v>
      </c>
      <c r="N3" s="180" t="s">
        <v>13</v>
      </c>
      <c r="O3" s="182" t="s">
        <v>14</v>
      </c>
      <c r="P3" s="10"/>
      <c r="Q3" s="189" t="s">
        <v>15</v>
      </c>
      <c r="R3" s="189"/>
      <c r="S3" s="189"/>
      <c r="T3" s="190" t="s">
        <v>16</v>
      </c>
      <c r="X3" s="193" t="s">
        <v>17</v>
      </c>
      <c r="Y3" s="195" t="s">
        <v>18</v>
      </c>
      <c r="AA3" s="171" t="s">
        <v>4</v>
      </c>
      <c r="AB3" s="173" t="s">
        <v>5</v>
      </c>
      <c r="AD3" s="189" t="s">
        <v>19</v>
      </c>
      <c r="AE3" s="189"/>
      <c r="AF3" s="189"/>
      <c r="AG3" s="190" t="s">
        <v>16</v>
      </c>
      <c r="AH3" s="11"/>
      <c r="AI3" s="192" t="s">
        <v>20</v>
      </c>
      <c r="AJ3" s="189"/>
      <c r="AK3" s="189"/>
      <c r="AM3" s="189" t="s">
        <v>21</v>
      </c>
      <c r="AN3" s="189"/>
      <c r="AO3" s="189"/>
      <c r="AQ3" s="188" t="s">
        <v>22</v>
      </c>
      <c r="AR3" s="188"/>
      <c r="AS3" s="188"/>
      <c r="AU3" s="9" t="s">
        <v>23</v>
      </c>
      <c r="AV3" s="12"/>
      <c r="AW3" s="9" t="s">
        <v>24</v>
      </c>
    </row>
    <row r="4" spans="1:49" ht="90.75" customHeight="1" x14ac:dyDescent="0.25">
      <c r="A4" s="172"/>
      <c r="B4" s="173"/>
      <c r="C4" s="175"/>
      <c r="D4" s="175"/>
      <c r="E4" s="177"/>
      <c r="F4" s="167"/>
      <c r="G4" s="169"/>
      <c r="H4" s="13" t="s">
        <v>25</v>
      </c>
      <c r="I4" s="13" t="s">
        <v>26</v>
      </c>
      <c r="J4" s="14" t="s">
        <v>27</v>
      </c>
      <c r="K4" s="15" t="s">
        <v>28</v>
      </c>
      <c r="L4" s="16" t="s">
        <v>29</v>
      </c>
      <c r="M4" s="15" t="s">
        <v>30</v>
      </c>
      <c r="N4" s="181"/>
      <c r="O4" s="183"/>
      <c r="P4" s="10"/>
      <c r="Q4" s="13" t="s">
        <v>25</v>
      </c>
      <c r="R4" s="13" t="s">
        <v>26</v>
      </c>
      <c r="S4" s="14" t="s">
        <v>27</v>
      </c>
      <c r="T4" s="191"/>
      <c r="X4" s="194"/>
      <c r="Y4" s="196"/>
      <c r="AA4" s="172"/>
      <c r="AB4" s="173"/>
      <c r="AD4" s="13" t="s">
        <v>25</v>
      </c>
      <c r="AE4" s="13" t="s">
        <v>26</v>
      </c>
      <c r="AF4" s="14" t="s">
        <v>27</v>
      </c>
      <c r="AG4" s="191"/>
      <c r="AH4" s="11"/>
      <c r="AI4" s="13" t="s">
        <v>31</v>
      </c>
      <c r="AJ4" s="13" t="s">
        <v>26</v>
      </c>
      <c r="AK4" s="14" t="s">
        <v>27</v>
      </c>
      <c r="AM4" s="13" t="s">
        <v>25</v>
      </c>
      <c r="AN4" s="17" t="s">
        <v>32</v>
      </c>
      <c r="AO4" s="14" t="s">
        <v>27</v>
      </c>
      <c r="AQ4" s="18" t="s">
        <v>25</v>
      </c>
      <c r="AR4" s="19" t="s">
        <v>26</v>
      </c>
      <c r="AS4" s="20" t="s">
        <v>27</v>
      </c>
      <c r="AU4" s="21" t="s">
        <v>33</v>
      </c>
      <c r="AV4" s="22"/>
      <c r="AW4" s="23" t="s">
        <v>34</v>
      </c>
    </row>
    <row r="5" spans="1:49" x14ac:dyDescent="0.25">
      <c r="A5" s="24">
        <v>1</v>
      </c>
      <c r="B5" s="24">
        <v>2</v>
      </c>
      <c r="C5" s="25">
        <v>3</v>
      </c>
      <c r="D5" s="25">
        <v>4</v>
      </c>
      <c r="E5" s="25">
        <v>4</v>
      </c>
      <c r="F5" s="25">
        <v>5</v>
      </c>
      <c r="G5" s="25">
        <v>6</v>
      </c>
      <c r="H5" s="24">
        <v>5</v>
      </c>
      <c r="I5" s="24">
        <v>6</v>
      </c>
      <c r="J5" s="24">
        <v>7</v>
      </c>
      <c r="K5" s="24">
        <v>8</v>
      </c>
      <c r="L5" s="24">
        <v>9</v>
      </c>
      <c r="M5" s="24">
        <v>10</v>
      </c>
      <c r="N5" s="24">
        <v>11</v>
      </c>
      <c r="O5" s="24">
        <v>12</v>
      </c>
      <c r="P5" s="26"/>
      <c r="Q5" s="24"/>
      <c r="R5" s="24"/>
      <c r="S5" s="24"/>
      <c r="T5" s="24"/>
      <c r="X5" s="24">
        <v>27</v>
      </c>
      <c r="Y5" s="24">
        <v>28</v>
      </c>
      <c r="AA5" s="24">
        <v>1</v>
      </c>
      <c r="AB5" s="24">
        <v>2</v>
      </c>
      <c r="AD5" s="24">
        <v>13</v>
      </c>
      <c r="AE5" s="24">
        <v>14</v>
      </c>
      <c r="AF5" s="24">
        <v>15</v>
      </c>
      <c r="AG5" s="24">
        <v>20</v>
      </c>
      <c r="AH5" s="26"/>
      <c r="AI5" s="24">
        <v>16</v>
      </c>
      <c r="AJ5" s="24">
        <v>17</v>
      </c>
      <c r="AK5" s="24">
        <v>18</v>
      </c>
      <c r="AM5" s="24">
        <v>19</v>
      </c>
      <c r="AN5" s="24">
        <v>20</v>
      </c>
      <c r="AO5" s="24">
        <v>21</v>
      </c>
      <c r="AQ5" s="24">
        <v>22</v>
      </c>
      <c r="AR5" s="24">
        <v>23</v>
      </c>
      <c r="AS5" s="24">
        <v>24</v>
      </c>
      <c r="AU5" s="24">
        <v>25</v>
      </c>
      <c r="AV5" s="22"/>
      <c r="AW5" s="24">
        <v>26</v>
      </c>
    </row>
    <row r="6" spans="1:49" ht="27" customHeight="1" x14ac:dyDescent="0.25">
      <c r="A6" s="24">
        <v>1</v>
      </c>
      <c r="B6" s="27" t="s">
        <v>35</v>
      </c>
      <c r="C6" s="28">
        <v>7173</v>
      </c>
      <c r="D6" s="28">
        <v>7091</v>
      </c>
      <c r="E6" s="29">
        <v>21</v>
      </c>
      <c r="F6" s="28">
        <v>73</v>
      </c>
      <c r="G6" s="30">
        <v>7164</v>
      </c>
      <c r="H6" s="31">
        <v>6636</v>
      </c>
      <c r="I6" s="31">
        <v>103</v>
      </c>
      <c r="J6" s="32">
        <v>6739</v>
      </c>
      <c r="K6" s="33"/>
      <c r="L6" s="34"/>
      <c r="M6" s="35"/>
      <c r="N6" s="36"/>
      <c r="O6" s="36"/>
      <c r="P6" s="37"/>
      <c r="Q6" s="31">
        <v>6782</v>
      </c>
      <c r="R6" s="31">
        <v>73</v>
      </c>
      <c r="S6" s="32">
        <v>6855</v>
      </c>
      <c r="T6" s="31"/>
      <c r="X6" s="31">
        <v>6739</v>
      </c>
      <c r="Y6" s="31">
        <v>116</v>
      </c>
      <c r="Z6" s="38">
        <v>-392</v>
      </c>
      <c r="AA6" s="24">
        <v>1</v>
      </c>
      <c r="AB6" s="39" t="s">
        <v>35</v>
      </c>
      <c r="AD6" s="31">
        <v>8249</v>
      </c>
      <c r="AE6" s="31">
        <v>73</v>
      </c>
      <c r="AF6" s="32">
        <v>8322</v>
      </c>
      <c r="AG6" s="31"/>
      <c r="AH6" s="40"/>
      <c r="AI6" s="31">
        <v>35</v>
      </c>
      <c r="AJ6" s="41">
        <v>0</v>
      </c>
      <c r="AK6" s="32">
        <v>35</v>
      </c>
      <c r="AM6" s="31">
        <v>8284</v>
      </c>
      <c r="AN6" s="31">
        <v>72</v>
      </c>
      <c r="AO6" s="32">
        <v>8356</v>
      </c>
      <c r="AP6" s="160"/>
      <c r="AQ6" s="42">
        <v>-1648</v>
      </c>
      <c r="AR6" s="42">
        <v>31</v>
      </c>
      <c r="AS6" s="43">
        <v>-1617</v>
      </c>
      <c r="AT6" s="44"/>
      <c r="AU6" s="42">
        <v>1111</v>
      </c>
      <c r="AV6" s="162"/>
      <c r="AW6" s="42">
        <v>1193</v>
      </c>
    </row>
    <row r="7" spans="1:49" ht="22.5" customHeight="1" x14ac:dyDescent="0.25">
      <c r="A7" s="24" t="s">
        <v>36</v>
      </c>
      <c r="B7" s="45" t="s">
        <v>37</v>
      </c>
      <c r="C7" s="46">
        <v>1021</v>
      </c>
      <c r="D7" s="47">
        <v>925</v>
      </c>
      <c r="E7" s="48">
        <v>21</v>
      </c>
      <c r="F7" s="47">
        <v>73</v>
      </c>
      <c r="G7" s="49">
        <v>998</v>
      </c>
      <c r="H7" s="50">
        <v>747</v>
      </c>
      <c r="I7" s="50">
        <v>103</v>
      </c>
      <c r="J7" s="50">
        <v>850</v>
      </c>
      <c r="K7" s="51">
        <v>5.5999999999999995E-4</v>
      </c>
      <c r="L7" s="52">
        <v>689</v>
      </c>
      <c r="M7" s="54">
        <v>697</v>
      </c>
      <c r="N7" s="50">
        <v>616</v>
      </c>
      <c r="O7" s="50">
        <v>-309</v>
      </c>
      <c r="P7" s="55"/>
      <c r="Q7" s="50">
        <v>616</v>
      </c>
      <c r="R7" s="50">
        <v>73</v>
      </c>
      <c r="S7" s="50">
        <v>689</v>
      </c>
      <c r="T7" s="50">
        <v>0</v>
      </c>
      <c r="X7" s="50">
        <v>697</v>
      </c>
      <c r="Y7" s="56">
        <v>-8</v>
      </c>
      <c r="Z7" s="57"/>
      <c r="AA7" s="24" t="s">
        <v>36</v>
      </c>
      <c r="AB7" s="58" t="s">
        <v>37</v>
      </c>
      <c r="AD7" s="50">
        <v>2019</v>
      </c>
      <c r="AE7" s="50">
        <v>73</v>
      </c>
      <c r="AF7" s="50">
        <v>2092</v>
      </c>
      <c r="AG7" s="50">
        <v>-2092</v>
      </c>
      <c r="AH7" s="59"/>
      <c r="AI7" s="50">
        <v>0</v>
      </c>
      <c r="AJ7" s="60">
        <v>0</v>
      </c>
      <c r="AK7" s="50">
        <v>0</v>
      </c>
      <c r="AM7" s="50">
        <v>2019</v>
      </c>
      <c r="AN7" s="50">
        <v>55</v>
      </c>
      <c r="AO7" s="50">
        <v>2074</v>
      </c>
      <c r="AP7" s="160"/>
      <c r="AQ7" s="50">
        <v>-1272</v>
      </c>
      <c r="AR7" s="50">
        <v>48</v>
      </c>
      <c r="AS7" s="43">
        <v>-1224</v>
      </c>
      <c r="AT7" s="44"/>
      <c r="AU7" s="50">
        <v>998</v>
      </c>
      <c r="AV7" s="162"/>
      <c r="AW7" s="50">
        <v>1094</v>
      </c>
    </row>
    <row r="8" spans="1:49" s="73" customFormat="1" ht="20.25" customHeight="1" x14ac:dyDescent="0.25">
      <c r="A8" s="61" t="s">
        <v>38</v>
      </c>
      <c r="B8" s="62" t="s">
        <v>39</v>
      </c>
      <c r="C8" s="63">
        <v>6152</v>
      </c>
      <c r="D8" s="64">
        <v>6166</v>
      </c>
      <c r="E8" s="65"/>
      <c r="F8" s="64"/>
      <c r="G8" s="66">
        <v>6166</v>
      </c>
      <c r="H8" s="67">
        <v>5889</v>
      </c>
      <c r="I8" s="67">
        <v>0</v>
      </c>
      <c r="J8" s="68">
        <v>5889</v>
      </c>
      <c r="K8" s="69"/>
      <c r="L8" s="70"/>
      <c r="M8" s="54"/>
      <c r="N8" s="67"/>
      <c r="O8" s="67"/>
      <c r="P8" s="71"/>
      <c r="Q8" s="54">
        <v>6166</v>
      </c>
      <c r="R8" s="67">
        <v>0</v>
      </c>
      <c r="S8" s="68">
        <v>6166</v>
      </c>
      <c r="T8" s="67"/>
      <c r="X8" s="67">
        <v>6042</v>
      </c>
      <c r="Y8" s="67">
        <v>124</v>
      </c>
      <c r="AA8" s="61" t="s">
        <v>38</v>
      </c>
      <c r="AB8" s="74" t="s">
        <v>39</v>
      </c>
      <c r="AD8" s="54">
        <v>6230</v>
      </c>
      <c r="AE8" s="67">
        <v>0</v>
      </c>
      <c r="AF8" s="68">
        <v>6230</v>
      </c>
      <c r="AG8" s="67"/>
      <c r="AH8" s="75"/>
      <c r="AI8" s="54">
        <v>35</v>
      </c>
      <c r="AJ8" s="65">
        <v>0</v>
      </c>
      <c r="AK8" s="68">
        <v>35</v>
      </c>
      <c r="AM8" s="54">
        <v>6265</v>
      </c>
      <c r="AN8" s="54">
        <v>17</v>
      </c>
      <c r="AO8" s="68">
        <v>6282</v>
      </c>
      <c r="AP8" s="160"/>
      <c r="AQ8" s="42">
        <v>-376</v>
      </c>
      <c r="AR8" s="42">
        <v>-17</v>
      </c>
      <c r="AS8" s="43">
        <v>-393</v>
      </c>
      <c r="AT8" s="44"/>
      <c r="AU8" s="42">
        <v>113</v>
      </c>
      <c r="AV8" s="162"/>
      <c r="AW8" s="42">
        <v>99</v>
      </c>
    </row>
    <row r="9" spans="1:49" ht="23.25" customHeight="1" x14ac:dyDescent="0.25">
      <c r="A9" s="24">
        <v>2</v>
      </c>
      <c r="B9" s="76" t="s">
        <v>40</v>
      </c>
      <c r="C9" s="63">
        <v>32</v>
      </c>
      <c r="D9" s="77">
        <v>36</v>
      </c>
      <c r="E9" s="78"/>
      <c r="F9" s="77"/>
      <c r="G9" s="30">
        <v>36</v>
      </c>
      <c r="H9" s="79">
        <v>21</v>
      </c>
      <c r="I9" s="35">
        <v>20</v>
      </c>
      <c r="J9" s="32">
        <v>41</v>
      </c>
      <c r="K9" s="33"/>
      <c r="L9" s="80"/>
      <c r="M9" s="54"/>
      <c r="N9" s="72"/>
      <c r="O9" s="72"/>
      <c r="P9" s="55"/>
      <c r="Q9" s="35">
        <v>36</v>
      </c>
      <c r="R9" s="35">
        <v>0</v>
      </c>
      <c r="S9" s="32">
        <v>36</v>
      </c>
      <c r="T9" s="72"/>
      <c r="X9" s="35">
        <v>41</v>
      </c>
      <c r="Y9" s="81">
        <v>-5</v>
      </c>
      <c r="AA9" s="24">
        <v>2</v>
      </c>
      <c r="AB9" s="76" t="s">
        <v>40</v>
      </c>
      <c r="AD9" s="35">
        <v>36</v>
      </c>
      <c r="AE9" s="35">
        <v>0</v>
      </c>
      <c r="AF9" s="32">
        <v>36</v>
      </c>
      <c r="AG9" s="72"/>
      <c r="AH9" s="59"/>
      <c r="AI9" s="35"/>
      <c r="AJ9" s="63">
        <v>0</v>
      </c>
      <c r="AK9" s="32">
        <v>0</v>
      </c>
      <c r="AM9" s="35">
        <v>36</v>
      </c>
      <c r="AN9" s="35">
        <v>23</v>
      </c>
      <c r="AO9" s="32">
        <v>59</v>
      </c>
      <c r="AP9" s="160"/>
      <c r="AQ9" s="82">
        <v>-15</v>
      </c>
      <c r="AR9" s="82">
        <v>-3</v>
      </c>
      <c r="AS9" s="43">
        <v>-18</v>
      </c>
      <c r="AT9" s="44"/>
      <c r="AU9" s="42">
        <v>4</v>
      </c>
      <c r="AV9" s="162"/>
      <c r="AW9" s="42">
        <v>0</v>
      </c>
    </row>
    <row r="10" spans="1:49" ht="15.75" x14ac:dyDescent="0.25">
      <c r="A10" s="24">
        <v>3</v>
      </c>
      <c r="B10" s="83" t="s">
        <v>41</v>
      </c>
      <c r="C10" s="63">
        <v>2502</v>
      </c>
      <c r="D10" s="77">
        <v>2564</v>
      </c>
      <c r="E10" s="65"/>
      <c r="F10" s="77"/>
      <c r="G10" s="30">
        <v>2564</v>
      </c>
      <c r="H10" s="81">
        <v>2475</v>
      </c>
      <c r="I10" s="81">
        <v>0</v>
      </c>
      <c r="J10" s="32">
        <v>2475</v>
      </c>
      <c r="K10" s="33"/>
      <c r="L10" s="80"/>
      <c r="M10" s="54"/>
      <c r="N10" s="72"/>
      <c r="O10" s="72"/>
      <c r="P10" s="55"/>
      <c r="Q10" s="35">
        <v>2564</v>
      </c>
      <c r="R10" s="81">
        <v>0</v>
      </c>
      <c r="S10" s="32">
        <v>2564</v>
      </c>
      <c r="T10" s="72"/>
      <c r="X10" s="81">
        <v>2475</v>
      </c>
      <c r="Y10" s="81">
        <v>89</v>
      </c>
      <c r="AA10" s="24">
        <v>3</v>
      </c>
      <c r="AB10" s="84" t="s">
        <v>41</v>
      </c>
      <c r="AD10" s="35">
        <v>2861</v>
      </c>
      <c r="AE10" s="81">
        <v>0</v>
      </c>
      <c r="AF10" s="32">
        <v>2861</v>
      </c>
      <c r="AG10" s="72"/>
      <c r="AH10" s="59"/>
      <c r="AI10" s="35"/>
      <c r="AJ10" s="85">
        <v>0</v>
      </c>
      <c r="AK10" s="32">
        <v>0</v>
      </c>
      <c r="AM10" s="35">
        <v>2861</v>
      </c>
      <c r="AN10" s="35">
        <v>3</v>
      </c>
      <c r="AO10" s="32">
        <v>2864</v>
      </c>
      <c r="AP10" s="160"/>
      <c r="AQ10" s="82">
        <v>-386</v>
      </c>
      <c r="AR10" s="82">
        <v>-3</v>
      </c>
      <c r="AS10" s="43">
        <v>-389</v>
      </c>
      <c r="AT10" s="44"/>
      <c r="AU10" s="163">
        <v>359</v>
      </c>
      <c r="AV10" s="160"/>
      <c r="AW10" s="163">
        <v>297</v>
      </c>
    </row>
    <row r="11" spans="1:49" ht="48.75" x14ac:dyDescent="0.25">
      <c r="A11" s="24">
        <v>4</v>
      </c>
      <c r="B11" s="83" t="s">
        <v>42</v>
      </c>
      <c r="C11" s="63">
        <v>45</v>
      </c>
      <c r="D11" s="77">
        <v>19</v>
      </c>
      <c r="E11" s="65"/>
      <c r="F11" s="77"/>
      <c r="G11" s="30">
        <v>19</v>
      </c>
      <c r="H11" s="81">
        <v>36</v>
      </c>
      <c r="I11" s="81">
        <v>0</v>
      </c>
      <c r="J11" s="32">
        <v>36</v>
      </c>
      <c r="K11" s="33"/>
      <c r="L11" s="80"/>
      <c r="M11" s="54"/>
      <c r="N11" s="72"/>
      <c r="O11" s="72"/>
      <c r="P11" s="55"/>
      <c r="Q11" s="35">
        <v>19</v>
      </c>
      <c r="R11" s="81">
        <v>0</v>
      </c>
      <c r="S11" s="32">
        <v>19</v>
      </c>
      <c r="T11" s="72"/>
      <c r="X11" s="81">
        <v>36</v>
      </c>
      <c r="Y11" s="81">
        <v>-17</v>
      </c>
      <c r="AA11" s="24">
        <v>4</v>
      </c>
      <c r="AB11" s="83" t="s">
        <v>42</v>
      </c>
      <c r="AD11" s="35">
        <v>30</v>
      </c>
      <c r="AE11" s="81">
        <v>0</v>
      </c>
      <c r="AF11" s="32">
        <v>30</v>
      </c>
      <c r="AG11" s="72"/>
      <c r="AH11" s="59"/>
      <c r="AI11" s="35"/>
      <c r="AJ11" s="85">
        <v>0</v>
      </c>
      <c r="AK11" s="32">
        <v>0</v>
      </c>
      <c r="AM11" s="35">
        <v>30</v>
      </c>
      <c r="AN11" s="35">
        <v>0</v>
      </c>
      <c r="AO11" s="32">
        <v>30</v>
      </c>
      <c r="AP11" s="160"/>
      <c r="AQ11" s="82">
        <v>6</v>
      </c>
      <c r="AR11" s="82">
        <v>0</v>
      </c>
      <c r="AS11" s="43">
        <v>6</v>
      </c>
      <c r="AT11" s="44"/>
      <c r="AU11" s="42">
        <v>-15</v>
      </c>
      <c r="AV11" s="160"/>
      <c r="AW11" s="42">
        <v>11</v>
      </c>
    </row>
    <row r="12" spans="1:49" ht="15.75" x14ac:dyDescent="0.25">
      <c r="A12" s="24">
        <v>5</v>
      </c>
      <c r="B12" s="83" t="s">
        <v>43</v>
      </c>
      <c r="C12" s="63">
        <v>160</v>
      </c>
      <c r="D12" s="77">
        <v>108</v>
      </c>
      <c r="E12" s="65"/>
      <c r="F12" s="77"/>
      <c r="G12" s="30">
        <v>108</v>
      </c>
      <c r="H12" s="79">
        <v>173</v>
      </c>
      <c r="I12" s="81">
        <v>0</v>
      </c>
      <c r="J12" s="32">
        <v>173</v>
      </c>
      <c r="K12" s="33"/>
      <c r="L12" s="80"/>
      <c r="M12" s="54"/>
      <c r="N12" s="72"/>
      <c r="O12" s="72"/>
      <c r="P12" s="55"/>
      <c r="Q12" s="35">
        <v>108</v>
      </c>
      <c r="R12" s="81">
        <v>0</v>
      </c>
      <c r="S12" s="32">
        <v>108</v>
      </c>
      <c r="T12" s="72"/>
      <c r="X12" s="81">
        <v>173</v>
      </c>
      <c r="Y12" s="81">
        <v>-65</v>
      </c>
      <c r="AA12" s="24">
        <v>5</v>
      </c>
      <c r="AB12" s="84" t="s">
        <v>43</v>
      </c>
      <c r="AD12" s="35">
        <v>18</v>
      </c>
      <c r="AE12" s="81">
        <v>0</v>
      </c>
      <c r="AF12" s="32">
        <v>18</v>
      </c>
      <c r="AG12" s="72"/>
      <c r="AH12" s="59"/>
      <c r="AI12" s="35"/>
      <c r="AJ12" s="85">
        <v>0</v>
      </c>
      <c r="AK12" s="32">
        <v>0</v>
      </c>
      <c r="AM12" s="35">
        <v>18</v>
      </c>
      <c r="AN12" s="35">
        <v>0</v>
      </c>
      <c r="AO12" s="32">
        <v>18</v>
      </c>
      <c r="AP12" s="160"/>
      <c r="AQ12" s="82">
        <v>155</v>
      </c>
      <c r="AR12" s="82">
        <v>0</v>
      </c>
      <c r="AS12" s="43">
        <v>155</v>
      </c>
      <c r="AT12" s="44"/>
      <c r="AU12" s="42">
        <v>-142</v>
      </c>
      <c r="AV12" s="160"/>
      <c r="AW12" s="42">
        <v>-90</v>
      </c>
    </row>
    <row r="13" spans="1:49" ht="16.5" customHeight="1" x14ac:dyDescent="0.25">
      <c r="A13" s="24">
        <v>6</v>
      </c>
      <c r="B13" s="83" t="s">
        <v>44</v>
      </c>
      <c r="C13" s="63">
        <v>17</v>
      </c>
      <c r="D13" s="77">
        <v>22</v>
      </c>
      <c r="E13" s="65"/>
      <c r="F13" s="77"/>
      <c r="G13" s="30">
        <v>22</v>
      </c>
      <c r="H13" s="79">
        <v>17</v>
      </c>
      <c r="I13" s="81">
        <v>0</v>
      </c>
      <c r="J13" s="32">
        <v>17</v>
      </c>
      <c r="K13" s="33"/>
      <c r="L13" s="80"/>
      <c r="M13" s="54"/>
      <c r="N13" s="72"/>
      <c r="O13" s="72"/>
      <c r="P13" s="55"/>
      <c r="Q13" s="35">
        <v>22</v>
      </c>
      <c r="R13" s="81">
        <v>0</v>
      </c>
      <c r="S13" s="32">
        <v>22</v>
      </c>
      <c r="T13" s="72"/>
      <c r="X13" s="81">
        <v>17</v>
      </c>
      <c r="Y13" s="81">
        <v>5</v>
      </c>
      <c r="AA13" s="24">
        <v>6</v>
      </c>
      <c r="AB13" s="84" t="s">
        <v>44</v>
      </c>
      <c r="AD13" s="35">
        <v>22</v>
      </c>
      <c r="AE13" s="81">
        <v>0</v>
      </c>
      <c r="AF13" s="32">
        <v>22</v>
      </c>
      <c r="AG13" s="72"/>
      <c r="AH13" s="59"/>
      <c r="AI13" s="35"/>
      <c r="AJ13" s="85">
        <v>0</v>
      </c>
      <c r="AK13" s="32">
        <v>0</v>
      </c>
      <c r="AM13" s="35">
        <v>22</v>
      </c>
      <c r="AN13" s="35">
        <v>0</v>
      </c>
      <c r="AO13" s="32">
        <v>22</v>
      </c>
      <c r="AP13" s="160"/>
      <c r="AQ13" s="82">
        <v>-5</v>
      </c>
      <c r="AR13" s="82">
        <v>0</v>
      </c>
      <c r="AS13" s="43">
        <v>-5</v>
      </c>
      <c r="AT13" s="44"/>
      <c r="AU13" s="163">
        <v>5</v>
      </c>
      <c r="AV13" s="160"/>
      <c r="AW13" s="42">
        <v>0</v>
      </c>
    </row>
    <row r="14" spans="1:49" ht="16.5" customHeight="1" x14ac:dyDescent="0.25">
      <c r="A14" s="24">
        <v>7</v>
      </c>
      <c r="B14" s="83" t="s">
        <v>45</v>
      </c>
      <c r="C14" s="63">
        <v>4</v>
      </c>
      <c r="D14" s="77">
        <v>0</v>
      </c>
      <c r="E14" s="65"/>
      <c r="F14" s="77"/>
      <c r="G14" s="30">
        <v>0</v>
      </c>
      <c r="H14" s="81">
        <v>5</v>
      </c>
      <c r="I14" s="81">
        <v>0</v>
      </c>
      <c r="J14" s="32">
        <v>5</v>
      </c>
      <c r="K14" s="33"/>
      <c r="L14" s="80"/>
      <c r="M14" s="54"/>
      <c r="N14" s="72"/>
      <c r="O14" s="72"/>
      <c r="P14" s="55"/>
      <c r="Q14" s="35">
        <v>0</v>
      </c>
      <c r="R14" s="81">
        <v>0</v>
      </c>
      <c r="S14" s="32">
        <v>0</v>
      </c>
      <c r="T14" s="72"/>
      <c r="X14" s="81">
        <v>5</v>
      </c>
      <c r="Y14" s="81">
        <v>-5</v>
      </c>
      <c r="AA14" s="24">
        <v>7</v>
      </c>
      <c r="AB14" s="84" t="s">
        <v>45</v>
      </c>
      <c r="AD14" s="35">
        <v>0</v>
      </c>
      <c r="AE14" s="81">
        <v>0</v>
      </c>
      <c r="AF14" s="32">
        <v>0</v>
      </c>
      <c r="AG14" s="72"/>
      <c r="AH14" s="59"/>
      <c r="AI14" s="35"/>
      <c r="AJ14" s="85">
        <v>0</v>
      </c>
      <c r="AK14" s="32">
        <v>0</v>
      </c>
      <c r="AM14" s="35">
        <v>0</v>
      </c>
      <c r="AN14" s="35">
        <v>0</v>
      </c>
      <c r="AO14" s="32">
        <v>0</v>
      </c>
      <c r="AP14" s="160"/>
      <c r="AQ14" s="82">
        <v>5</v>
      </c>
      <c r="AR14" s="82">
        <v>0</v>
      </c>
      <c r="AS14" s="43">
        <v>5</v>
      </c>
      <c r="AT14" s="44"/>
      <c r="AU14" s="42">
        <v>-4</v>
      </c>
      <c r="AV14" s="160"/>
      <c r="AW14" s="42">
        <v>0</v>
      </c>
    </row>
    <row r="15" spans="1:49" ht="16.5" customHeight="1" x14ac:dyDescent="0.25">
      <c r="A15" s="24">
        <v>8</v>
      </c>
      <c r="B15" s="83" t="s">
        <v>46</v>
      </c>
      <c r="C15" s="63">
        <v>89</v>
      </c>
      <c r="D15" s="77">
        <v>45</v>
      </c>
      <c r="E15" s="65"/>
      <c r="F15" s="77"/>
      <c r="G15" s="30">
        <v>45</v>
      </c>
      <c r="H15" s="81">
        <v>87</v>
      </c>
      <c r="I15" s="81">
        <v>0</v>
      </c>
      <c r="J15" s="32">
        <v>87</v>
      </c>
      <c r="K15" s="33"/>
      <c r="L15" s="80"/>
      <c r="M15" s="54"/>
      <c r="N15" s="72"/>
      <c r="O15" s="72"/>
      <c r="P15" s="55"/>
      <c r="Q15" s="35">
        <v>45</v>
      </c>
      <c r="R15" s="81">
        <v>0</v>
      </c>
      <c r="S15" s="32">
        <v>45</v>
      </c>
      <c r="T15" s="72"/>
      <c r="X15" s="81">
        <v>87</v>
      </c>
      <c r="Y15" s="81">
        <v>-42</v>
      </c>
      <c r="AA15" s="24">
        <v>8</v>
      </c>
      <c r="AB15" s="84" t="s">
        <v>46</v>
      </c>
      <c r="AD15" s="35">
        <v>45</v>
      </c>
      <c r="AE15" s="81">
        <v>0</v>
      </c>
      <c r="AF15" s="32">
        <v>45</v>
      </c>
      <c r="AG15" s="72"/>
      <c r="AH15" s="59"/>
      <c r="AI15" s="35"/>
      <c r="AJ15" s="85">
        <v>0</v>
      </c>
      <c r="AK15" s="32">
        <v>0</v>
      </c>
      <c r="AM15" s="35">
        <v>45</v>
      </c>
      <c r="AN15" s="35">
        <v>0</v>
      </c>
      <c r="AO15" s="32">
        <v>45</v>
      </c>
      <c r="AP15" s="160"/>
      <c r="AQ15" s="82">
        <v>42</v>
      </c>
      <c r="AR15" s="82">
        <v>0</v>
      </c>
      <c r="AS15" s="43">
        <v>42</v>
      </c>
      <c r="AT15" s="44"/>
      <c r="AU15" s="42">
        <v>-44</v>
      </c>
      <c r="AV15" s="160"/>
      <c r="AW15" s="42">
        <v>0</v>
      </c>
    </row>
    <row r="16" spans="1:49" ht="16.5" customHeight="1" x14ac:dyDescent="0.25">
      <c r="A16" s="24">
        <v>9</v>
      </c>
      <c r="B16" s="83" t="s">
        <v>47</v>
      </c>
      <c r="C16" s="63">
        <v>1348</v>
      </c>
      <c r="D16" s="77">
        <v>1472</v>
      </c>
      <c r="E16" s="65"/>
      <c r="F16" s="77"/>
      <c r="G16" s="30">
        <v>1472</v>
      </c>
      <c r="H16" s="79">
        <v>1045</v>
      </c>
      <c r="I16" s="81">
        <v>-249</v>
      </c>
      <c r="J16" s="32">
        <v>796</v>
      </c>
      <c r="K16" s="33"/>
      <c r="L16" s="80"/>
      <c r="M16" s="54"/>
      <c r="N16" s="72"/>
      <c r="O16" s="72"/>
      <c r="P16" s="55"/>
      <c r="Q16" s="35">
        <v>1472</v>
      </c>
      <c r="R16" s="81">
        <v>0</v>
      </c>
      <c r="S16" s="32">
        <v>1472</v>
      </c>
      <c r="T16" s="72"/>
      <c r="X16" s="81">
        <v>796</v>
      </c>
      <c r="Y16" s="81">
        <v>676</v>
      </c>
      <c r="AA16" s="24">
        <v>9</v>
      </c>
      <c r="AB16" s="84" t="s">
        <v>47</v>
      </c>
      <c r="AD16" s="35">
        <v>1158</v>
      </c>
      <c r="AE16" s="81">
        <v>0</v>
      </c>
      <c r="AF16" s="32">
        <v>1158</v>
      </c>
      <c r="AG16" s="72"/>
      <c r="AH16" s="59"/>
      <c r="AI16" s="35"/>
      <c r="AJ16" s="85">
        <v>0</v>
      </c>
      <c r="AK16" s="32">
        <v>0</v>
      </c>
      <c r="AM16" s="35">
        <v>1158</v>
      </c>
      <c r="AN16" s="35">
        <v>3</v>
      </c>
      <c r="AO16" s="32">
        <v>1161</v>
      </c>
      <c r="AP16" s="160"/>
      <c r="AQ16" s="82">
        <v>-113</v>
      </c>
      <c r="AR16" s="82">
        <v>-252</v>
      </c>
      <c r="AS16" s="43">
        <v>-365</v>
      </c>
      <c r="AT16" s="44"/>
      <c r="AU16" s="42">
        <v>-190</v>
      </c>
      <c r="AV16" s="160"/>
      <c r="AW16" s="42">
        <v>-314</v>
      </c>
    </row>
    <row r="17" spans="1:49" ht="16.5" customHeight="1" x14ac:dyDescent="0.25">
      <c r="A17" s="24">
        <v>10</v>
      </c>
      <c r="B17" s="83" t="s">
        <v>48</v>
      </c>
      <c r="C17" s="63">
        <v>28287</v>
      </c>
      <c r="D17" s="77">
        <v>29404</v>
      </c>
      <c r="E17" s="65"/>
      <c r="F17" s="77"/>
      <c r="G17" s="30">
        <v>29404</v>
      </c>
      <c r="H17" s="81">
        <v>27829</v>
      </c>
      <c r="I17" s="81">
        <v>7</v>
      </c>
      <c r="J17" s="32">
        <v>27836</v>
      </c>
      <c r="K17" s="33"/>
      <c r="L17" s="80"/>
      <c r="M17" s="54"/>
      <c r="N17" s="72"/>
      <c r="O17" s="72"/>
      <c r="P17" s="55"/>
      <c r="Q17" s="35">
        <v>26283</v>
      </c>
      <c r="R17" s="81">
        <v>0</v>
      </c>
      <c r="S17" s="32">
        <v>26283</v>
      </c>
      <c r="T17" s="72"/>
      <c r="X17" s="81">
        <v>27836</v>
      </c>
      <c r="Y17" s="81">
        <v>-1553</v>
      </c>
      <c r="AA17" s="24">
        <v>10</v>
      </c>
      <c r="AB17" s="84" t="s">
        <v>48</v>
      </c>
      <c r="AD17" s="35">
        <v>25845</v>
      </c>
      <c r="AE17" s="81">
        <v>0</v>
      </c>
      <c r="AF17" s="32">
        <v>25845</v>
      </c>
      <c r="AG17" s="72"/>
      <c r="AH17" s="59"/>
      <c r="AI17" s="35"/>
      <c r="AJ17" s="85">
        <v>0</v>
      </c>
      <c r="AK17" s="32">
        <v>0</v>
      </c>
      <c r="AM17" s="35">
        <v>25845</v>
      </c>
      <c r="AN17" s="35">
        <v>3</v>
      </c>
      <c r="AO17" s="32">
        <v>25848</v>
      </c>
      <c r="AP17" s="160"/>
      <c r="AQ17" s="82">
        <v>1984</v>
      </c>
      <c r="AR17" s="82">
        <v>4</v>
      </c>
      <c r="AS17" s="43">
        <v>1988</v>
      </c>
      <c r="AT17" s="44"/>
      <c r="AU17" s="164">
        <v>-2442</v>
      </c>
      <c r="AV17" s="160"/>
      <c r="AW17" s="164">
        <v>-3559</v>
      </c>
    </row>
    <row r="18" spans="1:49" ht="16.5" customHeight="1" x14ac:dyDescent="0.25">
      <c r="A18" s="24">
        <v>11</v>
      </c>
      <c r="B18" s="83" t="s">
        <v>49</v>
      </c>
      <c r="C18" s="63">
        <v>27</v>
      </c>
      <c r="D18" s="77">
        <v>103</v>
      </c>
      <c r="E18" s="65"/>
      <c r="F18" s="77"/>
      <c r="G18" s="30">
        <v>103</v>
      </c>
      <c r="H18" s="81">
        <v>50</v>
      </c>
      <c r="I18" s="81">
        <v>-50</v>
      </c>
      <c r="J18" s="32">
        <v>0</v>
      </c>
      <c r="K18" s="33"/>
      <c r="L18" s="80"/>
      <c r="M18" s="54"/>
      <c r="N18" s="72"/>
      <c r="O18" s="72"/>
      <c r="P18" s="55"/>
      <c r="Q18" s="35">
        <v>103</v>
      </c>
      <c r="R18" s="81">
        <v>0</v>
      </c>
      <c r="S18" s="32">
        <v>103</v>
      </c>
      <c r="T18" s="72"/>
      <c r="X18" s="81">
        <v>0</v>
      </c>
      <c r="Y18" s="81">
        <v>103</v>
      </c>
      <c r="AA18" s="24">
        <v>11</v>
      </c>
      <c r="AB18" s="84" t="s">
        <v>49</v>
      </c>
      <c r="AD18" s="35">
        <v>60</v>
      </c>
      <c r="AE18" s="81">
        <v>0</v>
      </c>
      <c r="AF18" s="32">
        <v>60</v>
      </c>
      <c r="AG18" s="72"/>
      <c r="AH18" s="59"/>
      <c r="AI18" s="35"/>
      <c r="AJ18" s="85">
        <v>0</v>
      </c>
      <c r="AK18" s="32">
        <v>0</v>
      </c>
      <c r="AM18" s="35">
        <v>60</v>
      </c>
      <c r="AN18" s="35">
        <v>0</v>
      </c>
      <c r="AO18" s="32">
        <v>60</v>
      </c>
      <c r="AP18" s="160"/>
      <c r="AQ18" s="82">
        <v>-10</v>
      </c>
      <c r="AR18" s="82">
        <v>-50</v>
      </c>
      <c r="AS18" s="43">
        <v>-60</v>
      </c>
      <c r="AT18" s="44"/>
      <c r="AU18" s="42">
        <v>33</v>
      </c>
      <c r="AV18" s="160"/>
      <c r="AW18" s="42">
        <v>-43</v>
      </c>
    </row>
    <row r="19" spans="1:49" ht="16.5" customHeight="1" x14ac:dyDescent="0.25">
      <c r="A19" s="24">
        <v>12</v>
      </c>
      <c r="B19" s="83" t="s">
        <v>50</v>
      </c>
      <c r="C19" s="63">
        <v>6978</v>
      </c>
      <c r="D19" s="77">
        <v>7340</v>
      </c>
      <c r="E19" s="65"/>
      <c r="F19" s="77"/>
      <c r="G19" s="30">
        <v>7340</v>
      </c>
      <c r="H19" s="81">
        <v>6621</v>
      </c>
      <c r="I19" s="81">
        <v>21</v>
      </c>
      <c r="J19" s="32">
        <v>6642</v>
      </c>
      <c r="K19" s="33"/>
      <c r="L19" s="80"/>
      <c r="M19" s="54"/>
      <c r="N19" s="72"/>
      <c r="O19" s="72"/>
      <c r="P19" s="55"/>
      <c r="Q19" s="35">
        <v>6978</v>
      </c>
      <c r="R19" s="81">
        <v>0</v>
      </c>
      <c r="S19" s="32">
        <v>6978</v>
      </c>
      <c r="T19" s="72"/>
      <c r="X19" s="81">
        <v>6642</v>
      </c>
      <c r="Y19" s="81">
        <v>336</v>
      </c>
      <c r="AA19" s="24">
        <v>12</v>
      </c>
      <c r="AB19" s="84" t="s">
        <v>50</v>
      </c>
      <c r="AD19" s="35">
        <v>6829</v>
      </c>
      <c r="AE19" s="81">
        <v>0</v>
      </c>
      <c r="AF19" s="32">
        <v>6829</v>
      </c>
      <c r="AG19" s="72"/>
      <c r="AH19" s="59"/>
      <c r="AI19" s="35"/>
      <c r="AJ19" s="85">
        <v>0</v>
      </c>
      <c r="AK19" s="32">
        <v>0</v>
      </c>
      <c r="AM19" s="35">
        <v>6829</v>
      </c>
      <c r="AN19" s="35">
        <v>8</v>
      </c>
      <c r="AO19" s="32">
        <v>6837</v>
      </c>
      <c r="AP19" s="160"/>
      <c r="AQ19" s="82">
        <v>-208</v>
      </c>
      <c r="AR19" s="82">
        <v>13</v>
      </c>
      <c r="AS19" s="43">
        <v>-195</v>
      </c>
      <c r="AT19" s="44"/>
      <c r="AU19" s="42">
        <v>-149</v>
      </c>
      <c r="AV19" s="160"/>
      <c r="AW19" s="42">
        <v>-511</v>
      </c>
    </row>
    <row r="20" spans="1:49" ht="16.5" customHeight="1" x14ac:dyDescent="0.25">
      <c r="A20" s="24">
        <v>13</v>
      </c>
      <c r="B20" s="83" t="s">
        <v>51</v>
      </c>
      <c r="C20" s="63">
        <v>9832</v>
      </c>
      <c r="D20" s="77">
        <v>10593</v>
      </c>
      <c r="E20" s="65"/>
      <c r="F20" s="77"/>
      <c r="G20" s="30">
        <v>10593</v>
      </c>
      <c r="H20" s="81">
        <v>9877</v>
      </c>
      <c r="I20" s="81">
        <v>0</v>
      </c>
      <c r="J20" s="32">
        <v>9877</v>
      </c>
      <c r="K20" s="33"/>
      <c r="L20" s="80"/>
      <c r="M20" s="54"/>
      <c r="N20" s="72"/>
      <c r="O20" s="72"/>
      <c r="P20" s="55"/>
      <c r="Q20" s="35">
        <v>9832</v>
      </c>
      <c r="R20" s="81">
        <v>0</v>
      </c>
      <c r="S20" s="32">
        <v>9832</v>
      </c>
      <c r="T20" s="72"/>
      <c r="X20" s="81">
        <v>9877</v>
      </c>
      <c r="Y20" s="81">
        <v>-45</v>
      </c>
      <c r="AA20" s="24">
        <v>13</v>
      </c>
      <c r="AB20" s="84" t="s">
        <v>51</v>
      </c>
      <c r="AD20" s="35">
        <v>9931</v>
      </c>
      <c r="AE20" s="81">
        <v>0</v>
      </c>
      <c r="AF20" s="32">
        <v>9931</v>
      </c>
      <c r="AG20" s="72"/>
      <c r="AH20" s="59"/>
      <c r="AI20" s="35"/>
      <c r="AJ20" s="85">
        <v>0</v>
      </c>
      <c r="AK20" s="32">
        <v>0</v>
      </c>
      <c r="AM20" s="35">
        <v>9931</v>
      </c>
      <c r="AN20" s="35">
        <v>0</v>
      </c>
      <c r="AO20" s="32">
        <v>9931</v>
      </c>
      <c r="AP20" s="160"/>
      <c r="AQ20" s="82">
        <v>-54</v>
      </c>
      <c r="AR20" s="82">
        <v>0</v>
      </c>
      <c r="AS20" s="43">
        <v>-54</v>
      </c>
      <c r="AT20" s="44"/>
      <c r="AU20" s="42">
        <v>99</v>
      </c>
      <c r="AV20" s="160"/>
      <c r="AW20" s="42">
        <v>-662</v>
      </c>
    </row>
    <row r="21" spans="1:49" ht="23.25" customHeight="1" x14ac:dyDescent="0.25">
      <c r="A21" s="24">
        <v>14</v>
      </c>
      <c r="B21" s="86" t="s">
        <v>52</v>
      </c>
      <c r="C21" s="87">
        <v>1441</v>
      </c>
      <c r="D21" s="87">
        <v>1515</v>
      </c>
      <c r="E21" s="88"/>
      <c r="F21" s="87"/>
      <c r="G21" s="30">
        <v>1515</v>
      </c>
      <c r="H21" s="89">
        <v>1620</v>
      </c>
      <c r="I21" s="89">
        <v>16</v>
      </c>
      <c r="J21" s="89">
        <v>1636</v>
      </c>
      <c r="K21" s="33"/>
      <c r="L21" s="80"/>
      <c r="M21" s="54"/>
      <c r="N21" s="90"/>
      <c r="O21" s="90"/>
      <c r="P21" s="55"/>
      <c r="Q21" s="89">
        <v>1555</v>
      </c>
      <c r="R21" s="89">
        <v>0</v>
      </c>
      <c r="S21" s="89">
        <v>1555</v>
      </c>
      <c r="T21" s="90"/>
      <c r="X21" s="89">
        <v>1636</v>
      </c>
      <c r="Y21" s="91">
        <v>-81</v>
      </c>
      <c r="AA21" s="24">
        <v>14</v>
      </c>
      <c r="AB21" s="92" t="s">
        <v>52</v>
      </c>
      <c r="AD21" s="89">
        <v>2337</v>
      </c>
      <c r="AE21" s="89">
        <v>0</v>
      </c>
      <c r="AF21" s="89">
        <v>2337</v>
      </c>
      <c r="AG21" s="90"/>
      <c r="AH21" s="59"/>
      <c r="AI21" s="89"/>
      <c r="AJ21" s="93">
        <v>0</v>
      </c>
      <c r="AK21" s="89">
        <v>0</v>
      </c>
      <c r="AM21" s="89">
        <v>2337</v>
      </c>
      <c r="AN21" s="89">
        <v>45</v>
      </c>
      <c r="AO21" s="89">
        <v>2382</v>
      </c>
      <c r="AP21" s="160"/>
      <c r="AQ21" s="82">
        <v>-717</v>
      </c>
      <c r="AR21" s="82">
        <v>-29</v>
      </c>
      <c r="AS21" s="43">
        <v>-746</v>
      </c>
      <c r="AT21" s="44"/>
      <c r="AU21" s="42">
        <v>896</v>
      </c>
      <c r="AV21" s="160"/>
      <c r="AW21" s="42">
        <v>822</v>
      </c>
    </row>
    <row r="22" spans="1:49" s="73" customFormat="1" ht="35.25" customHeight="1" x14ac:dyDescent="0.25">
      <c r="A22" s="61" t="s">
        <v>53</v>
      </c>
      <c r="B22" s="62" t="s">
        <v>54</v>
      </c>
      <c r="C22" s="63">
        <v>1196</v>
      </c>
      <c r="D22" s="64">
        <v>1275</v>
      </c>
      <c r="E22" s="65"/>
      <c r="F22" s="64"/>
      <c r="G22" s="66">
        <v>1275</v>
      </c>
      <c r="H22" s="94">
        <v>1392</v>
      </c>
      <c r="I22" s="94">
        <v>0</v>
      </c>
      <c r="J22" s="94">
        <v>1392</v>
      </c>
      <c r="K22" s="69"/>
      <c r="L22" s="95"/>
      <c r="M22" s="54"/>
      <c r="N22" s="96"/>
      <c r="O22" s="96"/>
      <c r="P22" s="97"/>
      <c r="Q22" s="94">
        <v>1315</v>
      </c>
      <c r="R22" s="94">
        <v>0</v>
      </c>
      <c r="S22" s="94">
        <v>1315</v>
      </c>
      <c r="T22" s="94"/>
      <c r="X22" s="98">
        <v>1392</v>
      </c>
      <c r="Y22" s="98">
        <v>-77</v>
      </c>
      <c r="AA22" s="61" t="s">
        <v>53</v>
      </c>
      <c r="AB22" s="99" t="s">
        <v>54</v>
      </c>
      <c r="AD22" s="94">
        <v>2076</v>
      </c>
      <c r="AE22" s="94">
        <v>0</v>
      </c>
      <c r="AF22" s="94">
        <v>2076</v>
      </c>
      <c r="AG22" s="94"/>
      <c r="AH22" s="100"/>
      <c r="AI22" s="94"/>
      <c r="AJ22" s="101">
        <v>0</v>
      </c>
      <c r="AK22" s="94">
        <v>0</v>
      </c>
      <c r="AM22" s="94">
        <v>2076</v>
      </c>
      <c r="AN22" s="94">
        <v>0</v>
      </c>
      <c r="AO22" s="94">
        <v>2076</v>
      </c>
      <c r="AP22" s="160"/>
      <c r="AQ22" s="94">
        <v>-684</v>
      </c>
      <c r="AR22" s="94">
        <v>0</v>
      </c>
      <c r="AS22" s="43">
        <v>-684</v>
      </c>
      <c r="AT22" s="44"/>
      <c r="AU22" s="94">
        <v>880</v>
      </c>
      <c r="AV22" s="44"/>
      <c r="AW22" s="94">
        <v>801</v>
      </c>
    </row>
    <row r="23" spans="1:49" ht="22.5" customHeight="1" x14ac:dyDescent="0.25">
      <c r="A23" s="24">
        <v>12</v>
      </c>
      <c r="B23" s="45" t="s">
        <v>55</v>
      </c>
      <c r="C23" s="46">
        <v>11185</v>
      </c>
      <c r="D23" s="47">
        <v>11383</v>
      </c>
      <c r="E23" s="48">
        <v>264</v>
      </c>
      <c r="F23" s="47">
        <v>612</v>
      </c>
      <c r="G23" s="49">
        <v>11995</v>
      </c>
      <c r="H23" s="50">
        <v>12457</v>
      </c>
      <c r="I23" s="50">
        <v>612</v>
      </c>
      <c r="J23" s="50">
        <v>13069</v>
      </c>
      <c r="K23" s="51">
        <v>1.0964E-2</v>
      </c>
      <c r="L23" s="52">
        <v>13494</v>
      </c>
      <c r="M23" s="54">
        <v>13069</v>
      </c>
      <c r="N23" s="50">
        <v>12882</v>
      </c>
      <c r="O23" s="50">
        <v>1499</v>
      </c>
      <c r="P23" s="55"/>
      <c r="Q23" s="50">
        <v>12319</v>
      </c>
      <c r="R23" s="50">
        <v>612</v>
      </c>
      <c r="S23" s="50">
        <v>12931</v>
      </c>
      <c r="T23" s="50">
        <v>563</v>
      </c>
      <c r="X23" s="50">
        <v>13069</v>
      </c>
      <c r="Y23" s="56">
        <v>-138</v>
      </c>
      <c r="Z23" s="57"/>
      <c r="AA23" s="24">
        <v>12</v>
      </c>
      <c r="AB23" s="58" t="s">
        <v>55</v>
      </c>
      <c r="AD23" s="50">
        <v>13116</v>
      </c>
      <c r="AE23" s="50">
        <v>612</v>
      </c>
      <c r="AF23" s="50">
        <v>13728</v>
      </c>
      <c r="AG23" s="50">
        <v>-13728</v>
      </c>
      <c r="AH23" s="59"/>
      <c r="AI23" s="50">
        <v>31</v>
      </c>
      <c r="AJ23" s="60">
        <v>0</v>
      </c>
      <c r="AK23" s="50">
        <v>31</v>
      </c>
      <c r="AM23" s="50">
        <v>13147</v>
      </c>
      <c r="AN23" s="50">
        <v>504</v>
      </c>
      <c r="AO23" s="50">
        <v>13651</v>
      </c>
      <c r="AP23" s="160"/>
      <c r="AQ23" s="50">
        <v>-690</v>
      </c>
      <c r="AR23" s="50">
        <v>108</v>
      </c>
      <c r="AS23" s="43">
        <v>-582</v>
      </c>
      <c r="AT23" s="44"/>
      <c r="AU23" s="50">
        <v>1962</v>
      </c>
      <c r="AV23" s="44"/>
      <c r="AW23" s="50">
        <v>1764</v>
      </c>
    </row>
    <row r="24" spans="1:49" ht="18.75" customHeight="1" x14ac:dyDescent="0.25">
      <c r="A24" s="24">
        <v>13</v>
      </c>
      <c r="B24" s="102" t="s">
        <v>56</v>
      </c>
      <c r="C24" s="63">
        <v>254</v>
      </c>
      <c r="D24" s="77">
        <v>199</v>
      </c>
      <c r="E24" s="65"/>
      <c r="F24" s="77"/>
      <c r="G24" s="30">
        <v>199</v>
      </c>
      <c r="H24" s="79">
        <v>253</v>
      </c>
      <c r="I24" s="81">
        <v>1</v>
      </c>
      <c r="J24" s="32">
        <v>254</v>
      </c>
      <c r="K24" s="33"/>
      <c r="L24" s="103"/>
      <c r="M24" s="54"/>
      <c r="N24" s="72"/>
      <c r="O24" s="72"/>
      <c r="P24" s="55"/>
      <c r="Q24" s="35">
        <v>199</v>
      </c>
      <c r="R24" s="81">
        <v>0</v>
      </c>
      <c r="S24" s="32">
        <v>199</v>
      </c>
      <c r="T24" s="72"/>
      <c r="X24" s="81">
        <v>254</v>
      </c>
      <c r="Y24" s="81">
        <v>-55</v>
      </c>
      <c r="AA24" s="24">
        <v>13</v>
      </c>
      <c r="AB24" s="102" t="s">
        <v>56</v>
      </c>
      <c r="AD24" s="35">
        <v>189</v>
      </c>
      <c r="AE24" s="81">
        <v>0</v>
      </c>
      <c r="AF24" s="32">
        <v>189</v>
      </c>
      <c r="AG24" s="72"/>
      <c r="AH24" s="59"/>
      <c r="AI24" s="35"/>
      <c r="AJ24" s="85">
        <v>0</v>
      </c>
      <c r="AK24" s="32">
        <v>0</v>
      </c>
      <c r="AM24" s="35">
        <v>189</v>
      </c>
      <c r="AN24" s="35">
        <v>3</v>
      </c>
      <c r="AO24" s="32">
        <v>192</v>
      </c>
      <c r="AP24" s="160"/>
      <c r="AQ24" s="82">
        <v>64</v>
      </c>
      <c r="AR24" s="82">
        <v>-2</v>
      </c>
      <c r="AS24" s="43">
        <v>62</v>
      </c>
      <c r="AT24" s="44"/>
      <c r="AU24" s="164">
        <v>-65</v>
      </c>
      <c r="AV24" s="160"/>
      <c r="AW24" s="164">
        <v>-10</v>
      </c>
    </row>
    <row r="25" spans="1:49" ht="15.75" x14ac:dyDescent="0.25">
      <c r="A25" s="24">
        <v>14</v>
      </c>
      <c r="B25" s="83" t="s">
        <v>57</v>
      </c>
      <c r="C25" s="63">
        <v>9186</v>
      </c>
      <c r="D25" s="77">
        <v>12089</v>
      </c>
      <c r="E25" s="65"/>
      <c r="F25" s="77"/>
      <c r="G25" s="30">
        <v>12089</v>
      </c>
      <c r="H25" s="104">
        <v>8221</v>
      </c>
      <c r="I25" s="81">
        <v>247</v>
      </c>
      <c r="J25" s="32">
        <v>8468</v>
      </c>
      <c r="K25" s="33"/>
      <c r="L25" s="103"/>
      <c r="M25" s="54"/>
      <c r="N25" s="72"/>
      <c r="O25" s="72"/>
      <c r="P25" s="55"/>
      <c r="Q25" s="35">
        <v>7554</v>
      </c>
      <c r="R25" s="81">
        <v>0</v>
      </c>
      <c r="S25" s="32">
        <v>7554</v>
      </c>
      <c r="T25" s="72"/>
      <c r="X25" s="81">
        <v>8468</v>
      </c>
      <c r="Y25" s="81">
        <v>-914</v>
      </c>
      <c r="AA25" s="24">
        <v>14</v>
      </c>
      <c r="AB25" s="84" t="s">
        <v>57</v>
      </c>
      <c r="AD25" s="35">
        <v>8837</v>
      </c>
      <c r="AE25" s="81">
        <v>0</v>
      </c>
      <c r="AF25" s="32">
        <v>8837</v>
      </c>
      <c r="AG25" s="72"/>
      <c r="AH25" s="59"/>
      <c r="AI25" s="35"/>
      <c r="AJ25" s="85">
        <v>0</v>
      </c>
      <c r="AK25" s="32">
        <v>0</v>
      </c>
      <c r="AM25" s="35">
        <v>8837</v>
      </c>
      <c r="AN25" s="35">
        <v>81</v>
      </c>
      <c r="AO25" s="32">
        <v>8918</v>
      </c>
      <c r="AP25" s="160"/>
      <c r="AQ25" s="82">
        <v>-616</v>
      </c>
      <c r="AR25" s="82">
        <v>166</v>
      </c>
      <c r="AS25" s="43">
        <v>-450</v>
      </c>
      <c r="AT25" s="44"/>
      <c r="AU25" s="42">
        <v>-349</v>
      </c>
      <c r="AV25" s="160"/>
      <c r="AW25" s="42">
        <v>-3252</v>
      </c>
    </row>
    <row r="26" spans="1:49" ht="18" customHeight="1" x14ac:dyDescent="0.25">
      <c r="A26" s="24">
        <v>15</v>
      </c>
      <c r="B26" s="102" t="s">
        <v>59</v>
      </c>
      <c r="C26" s="63">
        <v>348</v>
      </c>
      <c r="D26" s="77">
        <v>417</v>
      </c>
      <c r="E26" s="65"/>
      <c r="F26" s="77"/>
      <c r="G26" s="30">
        <v>417</v>
      </c>
      <c r="H26" s="81">
        <v>289</v>
      </c>
      <c r="I26" s="81">
        <v>17</v>
      </c>
      <c r="J26" s="32">
        <v>306</v>
      </c>
      <c r="K26" s="33"/>
      <c r="L26" s="103"/>
      <c r="M26" s="54"/>
      <c r="N26" s="72"/>
      <c r="O26" s="72"/>
      <c r="P26" s="55"/>
      <c r="Q26" s="35">
        <v>417</v>
      </c>
      <c r="R26" s="81">
        <v>0</v>
      </c>
      <c r="S26" s="32">
        <v>417</v>
      </c>
      <c r="T26" s="72"/>
      <c r="X26" s="81">
        <v>306</v>
      </c>
      <c r="Y26" s="81">
        <v>111</v>
      </c>
      <c r="AA26" s="24">
        <v>15</v>
      </c>
      <c r="AB26" s="102" t="s">
        <v>59</v>
      </c>
      <c r="AD26" s="35">
        <v>381</v>
      </c>
      <c r="AE26" s="81">
        <v>0</v>
      </c>
      <c r="AF26" s="32">
        <v>381</v>
      </c>
      <c r="AG26" s="72"/>
      <c r="AH26" s="59"/>
      <c r="AI26" s="35"/>
      <c r="AJ26" s="85">
        <v>0</v>
      </c>
      <c r="AK26" s="32">
        <v>0</v>
      </c>
      <c r="AM26" s="35">
        <v>381</v>
      </c>
      <c r="AN26" s="35">
        <v>7</v>
      </c>
      <c r="AO26" s="32">
        <v>388</v>
      </c>
      <c r="AP26" s="160"/>
      <c r="AQ26" s="82">
        <v>-92</v>
      </c>
      <c r="AR26" s="82">
        <v>10</v>
      </c>
      <c r="AS26" s="43">
        <v>-82</v>
      </c>
      <c r="AT26" s="44"/>
      <c r="AU26" s="42">
        <v>33</v>
      </c>
      <c r="AV26" s="160"/>
      <c r="AW26" s="42">
        <v>-36</v>
      </c>
    </row>
    <row r="27" spans="1:49" ht="15.75" x14ac:dyDescent="0.25">
      <c r="A27" s="24">
        <v>16</v>
      </c>
      <c r="B27" s="83" t="s">
        <v>60</v>
      </c>
      <c r="C27" s="63">
        <v>749</v>
      </c>
      <c r="D27" s="77">
        <v>687</v>
      </c>
      <c r="E27" s="65"/>
      <c r="F27" s="77"/>
      <c r="G27" s="30">
        <v>687</v>
      </c>
      <c r="H27" s="81">
        <v>728</v>
      </c>
      <c r="I27" s="81">
        <v>1</v>
      </c>
      <c r="J27" s="32">
        <v>729</v>
      </c>
      <c r="K27" s="33"/>
      <c r="L27" s="103"/>
      <c r="M27" s="54"/>
      <c r="N27" s="72"/>
      <c r="O27" s="72"/>
      <c r="P27" s="55"/>
      <c r="Q27" s="35">
        <v>687</v>
      </c>
      <c r="R27" s="81">
        <v>0</v>
      </c>
      <c r="S27" s="32">
        <v>687</v>
      </c>
      <c r="T27" s="72"/>
      <c r="X27" s="81">
        <v>729</v>
      </c>
      <c r="Y27" s="81">
        <v>-42</v>
      </c>
      <c r="AA27" s="24">
        <v>16</v>
      </c>
      <c r="AB27" s="84" t="s">
        <v>60</v>
      </c>
      <c r="AD27" s="35">
        <v>739</v>
      </c>
      <c r="AE27" s="81">
        <v>0</v>
      </c>
      <c r="AF27" s="32">
        <v>739</v>
      </c>
      <c r="AG27" s="72"/>
      <c r="AH27" s="59"/>
      <c r="AI27" s="35"/>
      <c r="AJ27" s="85">
        <v>0</v>
      </c>
      <c r="AK27" s="32">
        <v>0</v>
      </c>
      <c r="AM27" s="35">
        <v>739</v>
      </c>
      <c r="AN27" s="35">
        <v>1</v>
      </c>
      <c r="AO27" s="32">
        <v>740</v>
      </c>
      <c r="AP27" s="160"/>
      <c r="AQ27" s="82">
        <v>-11</v>
      </c>
      <c r="AR27" s="82">
        <v>0</v>
      </c>
      <c r="AS27" s="43">
        <v>-11</v>
      </c>
      <c r="AT27" s="44"/>
      <c r="AU27" s="42">
        <v>-10</v>
      </c>
      <c r="AV27" s="160"/>
      <c r="AW27" s="42">
        <v>52</v>
      </c>
    </row>
    <row r="28" spans="1:49" ht="20.25" customHeight="1" x14ac:dyDescent="0.25">
      <c r="A28" s="24">
        <v>17</v>
      </c>
      <c r="B28" s="83" t="s">
        <v>61</v>
      </c>
      <c r="C28" s="63">
        <v>96</v>
      </c>
      <c r="D28" s="77">
        <v>124</v>
      </c>
      <c r="E28" s="65"/>
      <c r="F28" s="77"/>
      <c r="G28" s="30">
        <v>124</v>
      </c>
      <c r="H28" s="81">
        <v>87</v>
      </c>
      <c r="I28" s="81">
        <v>0</v>
      </c>
      <c r="J28" s="32">
        <v>87</v>
      </c>
      <c r="K28" s="33"/>
      <c r="L28" s="103"/>
      <c r="M28" s="54"/>
      <c r="N28" s="72"/>
      <c r="O28" s="72"/>
      <c r="P28" s="55"/>
      <c r="Q28" s="35">
        <v>124</v>
      </c>
      <c r="R28" s="81">
        <v>0</v>
      </c>
      <c r="S28" s="32">
        <v>124</v>
      </c>
      <c r="T28" s="72"/>
      <c r="X28" s="81">
        <v>87</v>
      </c>
      <c r="Y28" s="81">
        <v>37</v>
      </c>
      <c r="AA28" s="24">
        <v>17</v>
      </c>
      <c r="AB28" s="84" t="s">
        <v>61</v>
      </c>
      <c r="AD28" s="35">
        <v>142</v>
      </c>
      <c r="AE28" s="81">
        <v>0</v>
      </c>
      <c r="AF28" s="32">
        <v>142</v>
      </c>
      <c r="AG28" s="72"/>
      <c r="AH28" s="59"/>
      <c r="AI28" s="35"/>
      <c r="AJ28" s="85">
        <v>0</v>
      </c>
      <c r="AK28" s="32">
        <v>0</v>
      </c>
      <c r="AM28" s="35">
        <v>142</v>
      </c>
      <c r="AN28" s="35">
        <v>0</v>
      </c>
      <c r="AO28" s="32">
        <v>142</v>
      </c>
      <c r="AP28" s="160"/>
      <c r="AQ28" s="82">
        <v>-55</v>
      </c>
      <c r="AR28" s="82">
        <v>0</v>
      </c>
      <c r="AS28" s="43">
        <v>-55</v>
      </c>
      <c r="AT28" s="44"/>
      <c r="AU28" s="42">
        <v>46</v>
      </c>
      <c r="AV28" s="160"/>
      <c r="AW28" s="42">
        <v>18</v>
      </c>
    </row>
    <row r="29" spans="1:49" ht="17.25" customHeight="1" x14ac:dyDescent="0.25">
      <c r="A29" s="24">
        <v>18</v>
      </c>
      <c r="B29" s="102" t="s">
        <v>62</v>
      </c>
      <c r="C29" s="63">
        <v>73</v>
      </c>
      <c r="D29" s="77">
        <v>53</v>
      </c>
      <c r="E29" s="65"/>
      <c r="F29" s="77"/>
      <c r="G29" s="30">
        <v>53</v>
      </c>
      <c r="H29" s="79">
        <v>81</v>
      </c>
      <c r="I29" s="81">
        <v>8</v>
      </c>
      <c r="J29" s="32">
        <v>89</v>
      </c>
      <c r="K29" s="33"/>
      <c r="L29" s="103"/>
      <c r="M29" s="54"/>
      <c r="N29" s="72"/>
      <c r="O29" s="72"/>
      <c r="P29" s="55"/>
      <c r="Q29" s="35">
        <v>53</v>
      </c>
      <c r="R29" s="81">
        <v>0</v>
      </c>
      <c r="S29" s="32">
        <v>53</v>
      </c>
      <c r="T29" s="72"/>
      <c r="X29" s="81">
        <v>89</v>
      </c>
      <c r="Y29" s="81">
        <v>-36</v>
      </c>
      <c r="AA29" s="24">
        <v>18</v>
      </c>
      <c r="AB29" s="102" t="s">
        <v>62</v>
      </c>
      <c r="AD29" s="35">
        <v>558</v>
      </c>
      <c r="AE29" s="81">
        <v>0</v>
      </c>
      <c r="AF29" s="32">
        <v>558</v>
      </c>
      <c r="AG29" s="72"/>
      <c r="AH29" s="59"/>
      <c r="AI29" s="35"/>
      <c r="AJ29" s="85">
        <v>0</v>
      </c>
      <c r="AK29" s="32">
        <v>0</v>
      </c>
      <c r="AM29" s="35">
        <v>558</v>
      </c>
      <c r="AN29" s="35">
        <v>29</v>
      </c>
      <c r="AO29" s="32">
        <v>587</v>
      </c>
      <c r="AP29" s="160"/>
      <c r="AQ29" s="82">
        <v>-477</v>
      </c>
      <c r="AR29" s="82">
        <v>-21</v>
      </c>
      <c r="AS29" s="43">
        <v>-498</v>
      </c>
      <c r="AT29" s="44"/>
      <c r="AU29" s="42">
        <v>485</v>
      </c>
      <c r="AV29" s="160"/>
      <c r="AW29" s="42">
        <v>505</v>
      </c>
    </row>
    <row r="30" spans="1:49" ht="17.25" customHeight="1" x14ac:dyDescent="0.25">
      <c r="A30" s="24">
        <v>19</v>
      </c>
      <c r="B30" s="102" t="s">
        <v>63</v>
      </c>
      <c r="C30" s="63">
        <v>0</v>
      </c>
      <c r="D30" s="77">
        <v>0</v>
      </c>
      <c r="E30" s="65"/>
      <c r="F30" s="77"/>
      <c r="G30" s="30">
        <v>0</v>
      </c>
      <c r="H30" s="79">
        <v>30</v>
      </c>
      <c r="I30" s="81">
        <v>32</v>
      </c>
      <c r="J30" s="32">
        <v>62</v>
      </c>
      <c r="K30" s="33"/>
      <c r="L30" s="103"/>
      <c r="M30" s="54"/>
      <c r="N30" s="72"/>
      <c r="O30" s="72"/>
      <c r="P30" s="55"/>
      <c r="Q30" s="35">
        <v>0</v>
      </c>
      <c r="R30" s="81">
        <v>0</v>
      </c>
      <c r="S30" s="32">
        <v>0</v>
      </c>
      <c r="T30" s="72"/>
      <c r="X30" s="81">
        <v>62</v>
      </c>
      <c r="Y30" s="81">
        <v>-62</v>
      </c>
      <c r="AA30" s="24">
        <v>19</v>
      </c>
      <c r="AB30" s="102" t="s">
        <v>63</v>
      </c>
      <c r="AD30" s="35">
        <v>59</v>
      </c>
      <c r="AE30" s="81">
        <v>0</v>
      </c>
      <c r="AF30" s="32">
        <v>59</v>
      </c>
      <c r="AG30" s="72"/>
      <c r="AH30" s="59"/>
      <c r="AI30" s="35"/>
      <c r="AJ30" s="85">
        <v>0</v>
      </c>
      <c r="AK30" s="32">
        <v>0</v>
      </c>
      <c r="AM30" s="35">
        <v>59</v>
      </c>
      <c r="AN30" s="35">
        <v>41</v>
      </c>
      <c r="AO30" s="32">
        <v>100</v>
      </c>
      <c r="AP30" s="160"/>
      <c r="AQ30" s="82">
        <v>-29</v>
      </c>
      <c r="AR30" s="82">
        <v>-9</v>
      </c>
      <c r="AS30" s="43">
        <v>-38</v>
      </c>
      <c r="AT30" s="44"/>
      <c r="AU30" s="42">
        <v>59</v>
      </c>
      <c r="AV30" s="160"/>
      <c r="AW30" s="42">
        <v>59</v>
      </c>
    </row>
    <row r="31" spans="1:49" ht="17.25" customHeight="1" x14ac:dyDescent="0.25">
      <c r="A31" s="24">
        <v>20</v>
      </c>
      <c r="B31" s="102" t="s">
        <v>64</v>
      </c>
      <c r="C31" s="63">
        <v>1318</v>
      </c>
      <c r="D31" s="77">
        <v>1173</v>
      </c>
      <c r="E31" s="65"/>
      <c r="F31" s="77"/>
      <c r="G31" s="30">
        <v>1173</v>
      </c>
      <c r="H31" s="81">
        <v>1253</v>
      </c>
      <c r="I31" s="81">
        <v>4</v>
      </c>
      <c r="J31" s="32">
        <v>1257</v>
      </c>
      <c r="K31" s="33"/>
      <c r="L31" s="103"/>
      <c r="M31" s="54"/>
      <c r="N31" s="72"/>
      <c r="O31" s="72"/>
      <c r="P31" s="55"/>
      <c r="Q31" s="35">
        <v>1173</v>
      </c>
      <c r="R31" s="81">
        <v>0</v>
      </c>
      <c r="S31" s="32">
        <v>1173</v>
      </c>
      <c r="T31" s="72"/>
      <c r="X31" s="81">
        <v>1257</v>
      </c>
      <c r="Y31" s="81">
        <v>-84</v>
      </c>
      <c r="AA31" s="24">
        <v>20</v>
      </c>
      <c r="AB31" s="102" t="s">
        <v>64</v>
      </c>
      <c r="AD31" s="35">
        <v>1143</v>
      </c>
      <c r="AE31" s="81">
        <v>0</v>
      </c>
      <c r="AF31" s="32">
        <v>1143</v>
      </c>
      <c r="AG31" s="72"/>
      <c r="AH31" s="59"/>
      <c r="AI31" s="35"/>
      <c r="AJ31" s="85">
        <v>0</v>
      </c>
      <c r="AK31" s="32">
        <v>0</v>
      </c>
      <c r="AM31" s="35">
        <v>1143</v>
      </c>
      <c r="AN31" s="35">
        <v>5</v>
      </c>
      <c r="AO31" s="32">
        <v>1148</v>
      </c>
      <c r="AP31" s="160"/>
      <c r="AQ31" s="82">
        <v>110</v>
      </c>
      <c r="AR31" s="82">
        <v>-1</v>
      </c>
      <c r="AS31" s="43">
        <v>109</v>
      </c>
      <c r="AT31" s="44"/>
      <c r="AU31" s="42">
        <v>-175</v>
      </c>
      <c r="AV31" s="160"/>
      <c r="AW31" s="42">
        <v>-30</v>
      </c>
    </row>
    <row r="32" spans="1:49" ht="17.25" customHeight="1" x14ac:dyDescent="0.25">
      <c r="A32" s="24">
        <v>21</v>
      </c>
      <c r="B32" s="102" t="s">
        <v>65</v>
      </c>
      <c r="C32" s="63">
        <v>371</v>
      </c>
      <c r="D32" s="77">
        <v>356</v>
      </c>
      <c r="E32" s="65"/>
      <c r="F32" s="77"/>
      <c r="G32" s="30">
        <v>356</v>
      </c>
      <c r="H32" s="81">
        <v>378</v>
      </c>
      <c r="I32" s="81">
        <v>3</v>
      </c>
      <c r="J32" s="32">
        <v>381</v>
      </c>
      <c r="K32" s="33"/>
      <c r="L32" s="103"/>
      <c r="M32" s="54"/>
      <c r="N32" s="72"/>
      <c r="O32" s="72"/>
      <c r="P32" s="55"/>
      <c r="Q32" s="35">
        <v>356</v>
      </c>
      <c r="R32" s="81">
        <v>0</v>
      </c>
      <c r="S32" s="32">
        <v>356</v>
      </c>
      <c r="T32" s="72"/>
      <c r="X32" s="81">
        <v>381</v>
      </c>
      <c r="Y32" s="81">
        <v>-25</v>
      </c>
      <c r="AA32" s="24">
        <v>21</v>
      </c>
      <c r="AB32" s="102" t="s">
        <v>65</v>
      </c>
      <c r="AD32" s="35">
        <v>481</v>
      </c>
      <c r="AE32" s="81">
        <v>0</v>
      </c>
      <c r="AF32" s="32">
        <v>481</v>
      </c>
      <c r="AG32" s="72"/>
      <c r="AH32" s="59"/>
      <c r="AI32" s="35">
        <v>70</v>
      </c>
      <c r="AJ32" s="85">
        <v>0</v>
      </c>
      <c r="AK32" s="32">
        <v>70</v>
      </c>
      <c r="AM32" s="35">
        <v>551</v>
      </c>
      <c r="AN32" s="35">
        <v>1</v>
      </c>
      <c r="AO32" s="32">
        <v>552</v>
      </c>
      <c r="AP32" s="160"/>
      <c r="AQ32" s="82">
        <v>-173</v>
      </c>
      <c r="AR32" s="82">
        <v>2</v>
      </c>
      <c r="AS32" s="43">
        <v>-171</v>
      </c>
      <c r="AT32" s="44"/>
      <c r="AU32" s="42">
        <v>180</v>
      </c>
      <c r="AV32" s="160"/>
      <c r="AW32" s="42">
        <v>195</v>
      </c>
    </row>
    <row r="33" spans="1:49" ht="17.25" customHeight="1" x14ac:dyDescent="0.25">
      <c r="A33" s="24">
        <v>22</v>
      </c>
      <c r="B33" s="102" t="s">
        <v>66</v>
      </c>
      <c r="C33" s="63">
        <v>409</v>
      </c>
      <c r="D33" s="77">
        <v>473</v>
      </c>
      <c r="E33" s="65"/>
      <c r="F33" s="77"/>
      <c r="G33" s="30">
        <v>473</v>
      </c>
      <c r="H33" s="79">
        <v>362</v>
      </c>
      <c r="I33" s="81">
        <v>30</v>
      </c>
      <c r="J33" s="32">
        <v>392</v>
      </c>
      <c r="K33" s="33"/>
      <c r="L33" s="103"/>
      <c r="M33" s="54"/>
      <c r="N33" s="72"/>
      <c r="O33" s="72"/>
      <c r="P33" s="55"/>
      <c r="Q33" s="35">
        <v>473</v>
      </c>
      <c r="R33" s="81">
        <v>0</v>
      </c>
      <c r="S33" s="32">
        <v>473</v>
      </c>
      <c r="T33" s="72"/>
      <c r="X33" s="81">
        <v>392</v>
      </c>
      <c r="Y33" s="81">
        <v>81</v>
      </c>
      <c r="AA33" s="24">
        <v>22</v>
      </c>
      <c r="AB33" s="102" t="s">
        <v>66</v>
      </c>
      <c r="AD33" s="35">
        <v>795</v>
      </c>
      <c r="AE33" s="81">
        <v>0</v>
      </c>
      <c r="AF33" s="32">
        <v>795</v>
      </c>
      <c r="AG33" s="72"/>
      <c r="AH33" s="59"/>
      <c r="AI33" s="35">
        <v>30</v>
      </c>
      <c r="AJ33" s="85">
        <v>0</v>
      </c>
      <c r="AK33" s="32">
        <v>30</v>
      </c>
      <c r="AM33" s="35">
        <v>825</v>
      </c>
      <c r="AN33" s="35">
        <v>0</v>
      </c>
      <c r="AO33" s="32">
        <v>825</v>
      </c>
      <c r="AP33" s="160"/>
      <c r="AQ33" s="82">
        <v>-463</v>
      </c>
      <c r="AR33" s="82">
        <v>30</v>
      </c>
      <c r="AS33" s="43">
        <v>-433</v>
      </c>
      <c r="AT33" s="44"/>
      <c r="AU33" s="42">
        <v>416</v>
      </c>
      <c r="AV33" s="160"/>
      <c r="AW33" s="42">
        <v>352</v>
      </c>
    </row>
    <row r="34" spans="1:49" ht="17.25" customHeight="1" x14ac:dyDescent="0.25">
      <c r="A34" s="24">
        <v>23</v>
      </c>
      <c r="B34" s="102" t="s">
        <v>67</v>
      </c>
      <c r="C34" s="63">
        <v>93</v>
      </c>
      <c r="D34" s="77">
        <v>67</v>
      </c>
      <c r="E34" s="65"/>
      <c r="F34" s="77"/>
      <c r="G34" s="30">
        <v>67</v>
      </c>
      <c r="H34" s="81">
        <v>66</v>
      </c>
      <c r="I34" s="81">
        <v>16</v>
      </c>
      <c r="J34" s="32">
        <v>82</v>
      </c>
      <c r="K34" s="33"/>
      <c r="L34" s="103"/>
      <c r="M34" s="54"/>
      <c r="N34" s="72"/>
      <c r="O34" s="72"/>
      <c r="P34" s="55"/>
      <c r="Q34" s="35">
        <v>67</v>
      </c>
      <c r="R34" s="81">
        <v>0</v>
      </c>
      <c r="S34" s="32">
        <v>67</v>
      </c>
      <c r="T34" s="72"/>
      <c r="X34" s="81">
        <v>82</v>
      </c>
      <c r="Y34" s="81">
        <v>-15</v>
      </c>
      <c r="AA34" s="24">
        <v>23</v>
      </c>
      <c r="AB34" s="102" t="s">
        <v>67</v>
      </c>
      <c r="AD34" s="35">
        <v>20</v>
      </c>
      <c r="AE34" s="81">
        <v>0</v>
      </c>
      <c r="AF34" s="32">
        <v>20</v>
      </c>
      <c r="AG34" s="72"/>
      <c r="AH34" s="59"/>
      <c r="AI34" s="35">
        <v>40</v>
      </c>
      <c r="AJ34" s="85">
        <v>0</v>
      </c>
      <c r="AK34" s="32">
        <v>40</v>
      </c>
      <c r="AM34" s="35">
        <v>60</v>
      </c>
      <c r="AN34" s="35">
        <v>11</v>
      </c>
      <c r="AO34" s="32">
        <v>71</v>
      </c>
      <c r="AP34" s="160"/>
      <c r="AQ34" s="82">
        <v>6</v>
      </c>
      <c r="AR34" s="82">
        <v>5</v>
      </c>
      <c r="AS34" s="43">
        <v>11</v>
      </c>
      <c r="AT34" s="44"/>
      <c r="AU34" s="42">
        <v>-33</v>
      </c>
      <c r="AV34" s="160"/>
      <c r="AW34" s="42">
        <v>-7</v>
      </c>
    </row>
    <row r="35" spans="1:49" ht="17.25" customHeight="1" x14ac:dyDescent="0.25">
      <c r="A35" s="24">
        <v>24</v>
      </c>
      <c r="B35" s="102" t="s">
        <v>68</v>
      </c>
      <c r="C35" s="63">
        <v>2126</v>
      </c>
      <c r="D35" s="77">
        <v>2274</v>
      </c>
      <c r="E35" s="65"/>
      <c r="F35" s="77"/>
      <c r="G35" s="30">
        <v>2274</v>
      </c>
      <c r="H35" s="81">
        <v>1951</v>
      </c>
      <c r="I35" s="81">
        <v>3</v>
      </c>
      <c r="J35" s="32">
        <v>1954</v>
      </c>
      <c r="K35" s="33"/>
      <c r="L35" s="103"/>
      <c r="M35" s="54"/>
      <c r="N35" s="72"/>
      <c r="O35" s="72"/>
      <c r="P35" s="55"/>
      <c r="Q35" s="35">
        <v>2274</v>
      </c>
      <c r="R35" s="81">
        <v>0</v>
      </c>
      <c r="S35" s="32">
        <v>2274</v>
      </c>
      <c r="T35" s="72"/>
      <c r="X35" s="81">
        <v>1954</v>
      </c>
      <c r="Y35" s="81">
        <v>320</v>
      </c>
      <c r="AA35" s="24">
        <v>24</v>
      </c>
      <c r="AB35" s="102" t="s">
        <v>68</v>
      </c>
      <c r="AD35" s="35">
        <v>2172</v>
      </c>
      <c r="AE35" s="81">
        <v>0</v>
      </c>
      <c r="AF35" s="32">
        <v>2172</v>
      </c>
      <c r="AG35" s="72"/>
      <c r="AH35" s="59"/>
      <c r="AI35" s="35"/>
      <c r="AJ35" s="85">
        <v>0</v>
      </c>
      <c r="AK35" s="32">
        <v>0</v>
      </c>
      <c r="AM35" s="35">
        <v>2172</v>
      </c>
      <c r="AN35" s="35">
        <v>1</v>
      </c>
      <c r="AO35" s="32">
        <v>2173</v>
      </c>
      <c r="AP35" s="160"/>
      <c r="AQ35" s="82">
        <v>-221</v>
      </c>
      <c r="AR35" s="82">
        <v>2</v>
      </c>
      <c r="AS35" s="43">
        <v>-219</v>
      </c>
      <c r="AT35" s="44"/>
      <c r="AU35" s="42">
        <v>46</v>
      </c>
      <c r="AV35" s="160"/>
      <c r="AW35" s="42">
        <v>-102</v>
      </c>
    </row>
    <row r="36" spans="1:49" ht="17.25" customHeight="1" x14ac:dyDescent="0.25">
      <c r="A36" s="24">
        <v>25</v>
      </c>
      <c r="B36" s="102" t="s">
        <v>69</v>
      </c>
      <c r="C36" s="63">
        <v>801</v>
      </c>
      <c r="D36" s="77">
        <v>1677</v>
      </c>
      <c r="E36" s="65"/>
      <c r="F36" s="77"/>
      <c r="G36" s="30">
        <v>1677</v>
      </c>
      <c r="H36" s="35">
        <v>659</v>
      </c>
      <c r="I36" s="81">
        <v>263</v>
      </c>
      <c r="J36" s="32">
        <v>922</v>
      </c>
      <c r="K36" s="33"/>
      <c r="L36" s="103"/>
      <c r="M36" s="54"/>
      <c r="N36" s="72"/>
      <c r="O36" s="72"/>
      <c r="P36" s="55"/>
      <c r="Q36" s="35">
        <v>922</v>
      </c>
      <c r="R36" s="81">
        <v>0</v>
      </c>
      <c r="S36" s="32">
        <v>922</v>
      </c>
      <c r="T36" s="72"/>
      <c r="X36" s="81">
        <v>922</v>
      </c>
      <c r="Y36" s="81">
        <v>0</v>
      </c>
      <c r="AA36" s="24">
        <v>25</v>
      </c>
      <c r="AB36" s="102" t="s">
        <v>69</v>
      </c>
      <c r="AD36" s="35">
        <v>1002</v>
      </c>
      <c r="AE36" s="81">
        <v>0</v>
      </c>
      <c r="AF36" s="32">
        <v>1002</v>
      </c>
      <c r="AG36" s="72"/>
      <c r="AH36" s="59"/>
      <c r="AI36" s="35"/>
      <c r="AJ36" s="85">
        <v>0</v>
      </c>
      <c r="AK36" s="32">
        <v>0</v>
      </c>
      <c r="AM36" s="35">
        <v>1002</v>
      </c>
      <c r="AN36" s="35">
        <v>0</v>
      </c>
      <c r="AO36" s="32">
        <v>1002</v>
      </c>
      <c r="AP36" s="160"/>
      <c r="AQ36" s="42">
        <v>-343</v>
      </c>
      <c r="AR36" s="42">
        <v>263</v>
      </c>
      <c r="AS36" s="43">
        <v>-80</v>
      </c>
      <c r="AT36" s="44"/>
      <c r="AU36" s="42">
        <v>201</v>
      </c>
      <c r="AV36" s="160"/>
      <c r="AW36" s="42">
        <v>-675</v>
      </c>
    </row>
    <row r="37" spans="1:49" ht="51" customHeight="1" x14ac:dyDescent="0.25">
      <c r="A37" s="24"/>
      <c r="B37" s="105" t="s">
        <v>70</v>
      </c>
      <c r="C37" s="63">
        <v>0</v>
      </c>
      <c r="D37" s="77"/>
      <c r="E37" s="65">
        <v>119</v>
      </c>
      <c r="F37" s="106">
        <v>420</v>
      </c>
      <c r="G37" s="30">
        <v>420</v>
      </c>
      <c r="H37" s="107"/>
      <c r="I37" s="81"/>
      <c r="J37" s="32">
        <v>0</v>
      </c>
      <c r="K37" s="33"/>
      <c r="L37" s="103"/>
      <c r="M37" s="54"/>
      <c r="N37" s="72"/>
      <c r="O37" s="72"/>
      <c r="P37" s="55"/>
      <c r="Q37" s="35">
        <v>0</v>
      </c>
      <c r="R37" s="81">
        <v>420</v>
      </c>
      <c r="S37" s="32">
        <v>420</v>
      </c>
      <c r="T37" s="72"/>
      <c r="X37" s="81">
        <v>455</v>
      </c>
      <c r="Y37" s="81">
        <v>-35</v>
      </c>
      <c r="AA37" s="24">
        <v>27</v>
      </c>
      <c r="AB37" s="108" t="s">
        <v>70</v>
      </c>
      <c r="AD37" s="35"/>
      <c r="AE37" s="81">
        <v>420</v>
      </c>
      <c r="AF37" s="32">
        <v>420</v>
      </c>
      <c r="AG37" s="72"/>
      <c r="AH37" s="59"/>
      <c r="AI37" s="35"/>
      <c r="AJ37" s="85">
        <v>0</v>
      </c>
      <c r="AK37" s="32">
        <v>0</v>
      </c>
      <c r="AM37" s="35">
        <v>0</v>
      </c>
      <c r="AN37" s="35"/>
      <c r="AO37" s="32">
        <v>0</v>
      </c>
      <c r="AP37" s="160"/>
      <c r="AQ37" s="42">
        <v>0</v>
      </c>
      <c r="AR37" s="42">
        <v>0</v>
      </c>
      <c r="AS37" s="43">
        <v>0</v>
      </c>
      <c r="AT37" s="44"/>
      <c r="AU37" s="42">
        <v>0</v>
      </c>
      <c r="AV37" s="160"/>
      <c r="AW37" s="42">
        <v>0</v>
      </c>
    </row>
    <row r="38" spans="1:49" ht="30" x14ac:dyDescent="0.25">
      <c r="A38" s="109"/>
      <c r="B38" s="110" t="s">
        <v>71</v>
      </c>
      <c r="C38" s="30">
        <v>84944</v>
      </c>
      <c r="D38" s="30">
        <v>91284</v>
      </c>
      <c r="E38" s="30">
        <v>404</v>
      </c>
      <c r="F38" s="30">
        <v>1105</v>
      </c>
      <c r="G38" s="30">
        <v>92389</v>
      </c>
      <c r="H38" s="49">
        <v>83307</v>
      </c>
      <c r="I38" s="49">
        <v>1105</v>
      </c>
      <c r="J38" s="49">
        <v>84412</v>
      </c>
      <c r="K38" s="51">
        <v>7.0477999999999999E-2</v>
      </c>
      <c r="L38" s="52">
        <v>86740</v>
      </c>
      <c r="M38" s="68">
        <v>84412</v>
      </c>
      <c r="N38" s="50">
        <v>85635</v>
      </c>
      <c r="O38" s="53">
        <v>-5649</v>
      </c>
      <c r="P38" s="55"/>
      <c r="Q38" s="49">
        <v>82417</v>
      </c>
      <c r="R38" s="49">
        <v>1105</v>
      </c>
      <c r="S38" s="49">
        <v>83522</v>
      </c>
      <c r="T38" s="53">
        <v>3218</v>
      </c>
      <c r="X38" s="30">
        <v>84412</v>
      </c>
      <c r="Y38" s="30">
        <v>-1310</v>
      </c>
      <c r="AA38" s="109"/>
      <c r="AB38" s="110" t="s">
        <v>71</v>
      </c>
      <c r="AD38" s="49">
        <v>87055</v>
      </c>
      <c r="AE38" s="49">
        <v>1105</v>
      </c>
      <c r="AF38" s="49">
        <v>88160</v>
      </c>
      <c r="AG38" s="53">
        <v>-88160</v>
      </c>
      <c r="AH38" s="59"/>
      <c r="AI38" s="32">
        <v>206</v>
      </c>
      <c r="AJ38" s="49">
        <v>0</v>
      </c>
      <c r="AK38" s="49">
        <v>206</v>
      </c>
      <c r="AM38" s="49">
        <v>87261</v>
      </c>
      <c r="AN38" s="49">
        <v>841</v>
      </c>
      <c r="AO38" s="49">
        <v>88102</v>
      </c>
      <c r="AP38" s="160"/>
      <c r="AQ38" s="111">
        <v>-3954</v>
      </c>
      <c r="AR38" s="111">
        <v>264</v>
      </c>
      <c r="AS38" s="111">
        <v>-3690</v>
      </c>
      <c r="AT38" s="44"/>
      <c r="AU38" s="111">
        <v>2317</v>
      </c>
      <c r="AV38" s="111"/>
      <c r="AW38" s="111">
        <v>-4023</v>
      </c>
    </row>
    <row r="39" spans="1:49" ht="39.75" customHeight="1" x14ac:dyDescent="0.25">
      <c r="A39" s="24"/>
      <c r="B39" s="112" t="s">
        <v>72</v>
      </c>
      <c r="C39" s="46">
        <v>475</v>
      </c>
      <c r="D39" s="46">
        <v>1793</v>
      </c>
      <c r="E39" s="113">
        <v>2</v>
      </c>
      <c r="F39" s="46">
        <v>18</v>
      </c>
      <c r="G39" s="30">
        <v>1811</v>
      </c>
      <c r="H39" s="114">
        <v>2504</v>
      </c>
      <c r="I39" s="114">
        <v>731</v>
      </c>
      <c r="J39" s="115">
        <v>3235</v>
      </c>
      <c r="K39" s="51">
        <v>2.601E-3</v>
      </c>
      <c r="L39" s="52">
        <v>3201</v>
      </c>
      <c r="M39" s="116">
        <v>3235</v>
      </c>
      <c r="N39" s="50">
        <v>3183</v>
      </c>
      <c r="O39" s="53">
        <v>1390</v>
      </c>
      <c r="P39" s="55"/>
      <c r="Q39" s="114">
        <v>3183</v>
      </c>
      <c r="R39" s="114">
        <v>18</v>
      </c>
      <c r="S39" s="115">
        <v>3201</v>
      </c>
      <c r="T39" s="53">
        <v>0</v>
      </c>
      <c r="X39" s="50">
        <v>3235</v>
      </c>
      <c r="Y39" s="56">
        <v>-34</v>
      </c>
      <c r="AA39" s="24">
        <v>26</v>
      </c>
      <c r="AB39" s="58" t="s">
        <v>72</v>
      </c>
      <c r="AD39" s="114">
        <v>2550</v>
      </c>
      <c r="AE39" s="114">
        <v>18</v>
      </c>
      <c r="AF39" s="115">
        <v>2568</v>
      </c>
      <c r="AG39" s="53">
        <v>-2568</v>
      </c>
      <c r="AH39" s="59"/>
      <c r="AI39" s="114"/>
      <c r="AJ39" s="117">
        <v>0</v>
      </c>
      <c r="AK39" s="115">
        <v>0</v>
      </c>
      <c r="AM39" s="114">
        <v>2550</v>
      </c>
      <c r="AN39" s="114">
        <v>11</v>
      </c>
      <c r="AO39" s="115">
        <v>2561</v>
      </c>
      <c r="AP39" s="160"/>
      <c r="AQ39" s="115">
        <v>-46</v>
      </c>
      <c r="AR39" s="115">
        <v>720</v>
      </c>
      <c r="AS39" s="43">
        <v>674</v>
      </c>
      <c r="AT39" s="44"/>
      <c r="AU39" s="115">
        <v>2075</v>
      </c>
      <c r="AV39" s="160"/>
      <c r="AW39" s="115">
        <v>757</v>
      </c>
    </row>
    <row r="40" spans="1:49" ht="26.25" customHeight="1" x14ac:dyDescent="0.25">
      <c r="A40" s="118"/>
      <c r="B40" s="119" t="s">
        <v>73</v>
      </c>
      <c r="C40" s="111">
        <v>85419</v>
      </c>
      <c r="D40" s="111">
        <v>93077</v>
      </c>
      <c r="E40" s="111">
        <v>406</v>
      </c>
      <c r="F40" s="111">
        <v>1123</v>
      </c>
      <c r="G40" s="111">
        <v>94200</v>
      </c>
      <c r="H40" s="120">
        <v>85811</v>
      </c>
      <c r="I40" s="120">
        <v>1836</v>
      </c>
      <c r="J40" s="120">
        <v>87647</v>
      </c>
      <c r="K40" s="121"/>
      <c r="L40" s="52">
        <v>89941</v>
      </c>
      <c r="M40" s="122">
        <v>87647</v>
      </c>
      <c r="N40" s="120">
        <v>88818</v>
      </c>
      <c r="O40" s="120">
        <v>-4259</v>
      </c>
      <c r="P40" s="55"/>
      <c r="Q40" s="120">
        <v>85600</v>
      </c>
      <c r="R40" s="120">
        <v>1123</v>
      </c>
      <c r="S40" s="120">
        <v>86723</v>
      </c>
      <c r="T40" s="53">
        <v>3218</v>
      </c>
      <c r="X40" s="120">
        <v>87647</v>
      </c>
      <c r="Y40" s="120">
        <v>-1344</v>
      </c>
      <c r="AA40" s="123"/>
      <c r="AB40" s="109" t="s">
        <v>27</v>
      </c>
      <c r="AD40" s="120">
        <v>89605</v>
      </c>
      <c r="AE40" s="120">
        <v>1123</v>
      </c>
      <c r="AF40" s="120">
        <v>90728</v>
      </c>
      <c r="AG40" s="53">
        <v>-90728</v>
      </c>
      <c r="AH40" s="59"/>
      <c r="AI40" s="120">
        <v>206</v>
      </c>
      <c r="AJ40" s="111">
        <v>0</v>
      </c>
      <c r="AK40" s="120">
        <v>206</v>
      </c>
      <c r="AM40" s="120">
        <v>89811</v>
      </c>
      <c r="AN40" s="120">
        <v>852</v>
      </c>
      <c r="AO40" s="120">
        <v>90663</v>
      </c>
      <c r="AP40" s="160"/>
      <c r="AQ40" s="120">
        <v>-4000</v>
      </c>
      <c r="AR40" s="120">
        <v>984</v>
      </c>
      <c r="AS40" s="120">
        <v>-3016</v>
      </c>
      <c r="AT40" s="44"/>
      <c r="AU40" s="120">
        <v>4392</v>
      </c>
      <c r="AV40" s="120"/>
      <c r="AW40" s="120">
        <v>-3266</v>
      </c>
    </row>
    <row r="41" spans="1:49" ht="6" customHeight="1" x14ac:dyDescent="0.25">
      <c r="D41" s="124"/>
      <c r="E41" s="125"/>
      <c r="F41" s="125"/>
      <c r="G41" s="125"/>
      <c r="H41" s="3"/>
      <c r="I41" s="3"/>
      <c r="J41" s="3"/>
      <c r="Q41" s="3"/>
      <c r="R41" s="3"/>
      <c r="S41" s="3"/>
      <c r="X41" s="3"/>
      <c r="AD41" s="3"/>
      <c r="AE41" s="3"/>
      <c r="AF41" s="3"/>
      <c r="AI41" s="3"/>
      <c r="AJ41" s="3"/>
      <c r="AK41" s="3"/>
      <c r="AM41" s="3"/>
      <c r="AN41" s="3"/>
      <c r="AO41" s="3"/>
      <c r="AQ41" s="126"/>
      <c r="AR41" s="127"/>
      <c r="AS41" s="127"/>
      <c r="AU41" s="128"/>
      <c r="AW41" s="128"/>
    </row>
    <row r="42" spans="1:49" ht="29.25" customHeight="1" x14ac:dyDescent="0.25">
      <c r="A42" t="s">
        <v>58</v>
      </c>
      <c r="B42" s="187" t="s">
        <v>74</v>
      </c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  <c r="N42" s="187"/>
      <c r="O42" s="187"/>
      <c r="AD42" s="129"/>
      <c r="AI42" s="129"/>
      <c r="AM42" s="129"/>
      <c r="AP42" s="127"/>
      <c r="AR42" s="127"/>
      <c r="AS42" s="127"/>
      <c r="AT42" s="127"/>
      <c r="AU42" s="126"/>
      <c r="AV42" s="130"/>
      <c r="AW42" s="126"/>
    </row>
    <row r="43" spans="1:49" ht="37.5" hidden="1" customHeight="1" x14ac:dyDescent="0.25">
      <c r="B43" s="131" t="s">
        <v>75</v>
      </c>
      <c r="C43" s="131"/>
      <c r="D43" s="132">
        <v>78976</v>
      </c>
      <c r="E43" s="133">
        <v>119</v>
      </c>
      <c r="F43" s="133">
        <v>420</v>
      </c>
      <c r="G43" s="134">
        <v>79396</v>
      </c>
      <c r="H43" s="135">
        <v>78443</v>
      </c>
      <c r="I43" s="135">
        <v>1712</v>
      </c>
      <c r="J43" s="135">
        <v>80155</v>
      </c>
      <c r="L43" s="136">
        <v>72557</v>
      </c>
      <c r="N43" s="135">
        <v>72137</v>
      </c>
      <c r="O43" s="137">
        <v>-6839</v>
      </c>
      <c r="Q43" s="135">
        <v>78006</v>
      </c>
      <c r="R43" s="135">
        <v>1050</v>
      </c>
      <c r="S43" s="135">
        <v>79056</v>
      </c>
      <c r="T43" s="135">
        <v>2655</v>
      </c>
      <c r="X43" s="135">
        <v>80308</v>
      </c>
      <c r="Y43" s="135">
        <v>-1198</v>
      </c>
      <c r="AB43" s="131" t="s">
        <v>76</v>
      </c>
      <c r="AD43" s="135">
        <v>80757</v>
      </c>
      <c r="AE43" s="135">
        <v>1050</v>
      </c>
      <c r="AF43" s="135">
        <v>81807</v>
      </c>
      <c r="AG43" s="135">
        <v>-74908</v>
      </c>
      <c r="AH43" s="139"/>
      <c r="AI43" s="135">
        <v>206</v>
      </c>
      <c r="AJ43" s="135">
        <v>0</v>
      </c>
      <c r="AK43" s="135">
        <v>206</v>
      </c>
      <c r="AM43" s="135"/>
      <c r="AN43" s="135"/>
      <c r="AO43" s="135"/>
      <c r="AQ43" s="140" t="e">
        <v>#REF!</v>
      </c>
      <c r="AR43" s="141" t="e">
        <v>#REF!</v>
      </c>
      <c r="AS43" s="142" t="e">
        <v>#REF!</v>
      </c>
      <c r="AU43" s="140" t="e">
        <v>#REF!</v>
      </c>
      <c r="AW43" s="140" t="e">
        <v>#REF!</v>
      </c>
    </row>
    <row r="44" spans="1:49" ht="18.75" hidden="1" customHeight="1" x14ac:dyDescent="0.25">
      <c r="B44" s="143" t="s">
        <v>27</v>
      </c>
      <c r="C44" s="143"/>
      <c r="D44" s="138">
        <v>93077</v>
      </c>
      <c r="E44" s="138">
        <v>406</v>
      </c>
      <c r="F44" s="138">
        <v>1123</v>
      </c>
      <c r="G44" s="138">
        <v>94200</v>
      </c>
      <c r="H44" s="144">
        <v>85811</v>
      </c>
      <c r="I44" s="144">
        <v>1836</v>
      </c>
      <c r="J44" s="144">
        <v>87647</v>
      </c>
      <c r="K44" s="4"/>
      <c r="L44" s="144">
        <v>89941</v>
      </c>
      <c r="N44" s="144">
        <v>88818</v>
      </c>
      <c r="O44" s="144">
        <v>-4259</v>
      </c>
      <c r="Q44" s="144">
        <v>85600</v>
      </c>
      <c r="R44" s="144">
        <v>1123</v>
      </c>
      <c r="S44" s="144">
        <v>86723</v>
      </c>
      <c r="T44" s="144">
        <v>3218</v>
      </c>
      <c r="X44" s="144">
        <v>87647</v>
      </c>
      <c r="Y44" s="144">
        <v>-1344</v>
      </c>
      <c r="AB44" s="143" t="s">
        <v>27</v>
      </c>
      <c r="AD44" s="144">
        <v>89605</v>
      </c>
      <c r="AE44" s="144">
        <v>1123</v>
      </c>
      <c r="AF44" s="144">
        <v>90728</v>
      </c>
      <c r="AG44" s="144">
        <v>-90728</v>
      </c>
      <c r="AH44" s="145"/>
      <c r="AI44" s="144">
        <v>206</v>
      </c>
      <c r="AJ44" s="144">
        <v>0</v>
      </c>
      <c r="AK44" s="144">
        <v>206</v>
      </c>
      <c r="AM44" s="144"/>
      <c r="AN44" s="144"/>
      <c r="AO44" s="144"/>
      <c r="AQ44" s="146" t="e">
        <v>#REF!</v>
      </c>
      <c r="AR44" s="147" t="e">
        <v>#REF!</v>
      </c>
      <c r="AS44" s="146" t="e">
        <v>#REF!</v>
      </c>
      <c r="AU44" s="148" t="e">
        <v>#REF!</v>
      </c>
      <c r="AW44" s="148" t="e">
        <v>#REF!</v>
      </c>
    </row>
    <row r="45" spans="1:49" ht="16.5" hidden="1" customHeight="1" x14ac:dyDescent="0.25">
      <c r="AQ45" s="133" t="e">
        <v>#REF!</v>
      </c>
      <c r="AR45" s="149" t="e">
        <v>#REF!</v>
      </c>
      <c r="AS45" s="150" t="e">
        <v>#REF!</v>
      </c>
      <c r="AU45" s="133" t="e">
        <v>#REF!</v>
      </c>
      <c r="AW45" s="133" t="e">
        <v>#REF!</v>
      </c>
    </row>
    <row r="46" spans="1:49" hidden="1" x14ac:dyDescent="0.25">
      <c r="O46" s="151">
        <v>-4259</v>
      </c>
      <c r="Q46" s="186" t="s">
        <v>77</v>
      </c>
      <c r="R46" s="186"/>
      <c r="S46" s="186"/>
      <c r="T46" s="186"/>
      <c r="U46" s="186"/>
      <c r="V46" s="186"/>
      <c r="W46" s="186"/>
      <c r="X46" s="186"/>
      <c r="Y46" s="186"/>
      <c r="Z46" s="186"/>
      <c r="AA46" s="186"/>
      <c r="AB46" s="186"/>
      <c r="AQ46" s="138" t="e">
        <v>#REF!</v>
      </c>
      <c r="AR46" s="138" t="e">
        <v>#REF!</v>
      </c>
      <c r="AS46" s="138" t="e">
        <v>#REF!</v>
      </c>
      <c r="AU46" s="138" t="e">
        <v>#REF!</v>
      </c>
      <c r="AV46" s="138">
        <v>0</v>
      </c>
      <c r="AW46" s="138" t="e">
        <v>#REF!</v>
      </c>
    </row>
    <row r="47" spans="1:49" hidden="1" x14ac:dyDescent="0.25">
      <c r="B47" s="152" t="s">
        <v>78</v>
      </c>
      <c r="C47" s="152"/>
      <c r="Q47" s="186" t="s">
        <v>79</v>
      </c>
      <c r="R47" s="186"/>
      <c r="S47" s="186"/>
      <c r="T47" s="186"/>
      <c r="U47" s="186"/>
      <c r="V47" s="186"/>
      <c r="W47" s="186"/>
      <c r="X47" s="186"/>
      <c r="Y47" s="186"/>
      <c r="Z47" s="186"/>
      <c r="AA47" s="186"/>
      <c r="AB47" s="186"/>
      <c r="AQ47" s="153" t="e">
        <v>#REF!</v>
      </c>
      <c r="AR47" s="154" t="e">
        <v>#REF!</v>
      </c>
      <c r="AS47" s="153" t="e">
        <v>#REF!</v>
      </c>
      <c r="AU47" s="155" t="e">
        <v>#REF!</v>
      </c>
      <c r="AW47" s="155" t="e">
        <v>#REF!</v>
      </c>
    </row>
    <row r="48" spans="1:49" hidden="1" x14ac:dyDescent="0.25">
      <c r="M48" s="129">
        <v>2294</v>
      </c>
      <c r="Q48" s="186" t="s">
        <v>80</v>
      </c>
      <c r="R48" s="186"/>
      <c r="S48" s="186"/>
      <c r="T48" s="186"/>
      <c r="U48" s="186"/>
      <c r="V48" s="186"/>
      <c r="W48" s="186"/>
      <c r="X48" s="186"/>
      <c r="Y48" s="186"/>
      <c r="Z48" s="186"/>
      <c r="AA48" s="186"/>
      <c r="AB48" s="186"/>
      <c r="AQ48" s="156" t="e">
        <v>#REF!</v>
      </c>
      <c r="AR48" s="149" t="e">
        <v>#REF!</v>
      </c>
      <c r="AS48" s="157" t="e">
        <v>#REF!</v>
      </c>
      <c r="AU48" s="156" t="e">
        <v>#REF!</v>
      </c>
      <c r="AW48" s="156" t="e">
        <v>#REF!</v>
      </c>
    </row>
    <row r="49" spans="2:49" hidden="1" x14ac:dyDescent="0.25">
      <c r="Q49" s="186" t="s">
        <v>81</v>
      </c>
      <c r="R49" s="186"/>
      <c r="S49" s="186"/>
      <c r="T49" s="186"/>
      <c r="U49" s="186"/>
      <c r="V49" s="186"/>
      <c r="W49" s="186"/>
      <c r="X49" s="186"/>
      <c r="Y49" s="186"/>
      <c r="Z49" s="186"/>
      <c r="AA49" s="186"/>
      <c r="AB49" s="186"/>
      <c r="AP49" s="161"/>
      <c r="AQ49" s="138" t="e">
        <v>#REF!</v>
      </c>
      <c r="AR49" s="138" t="e">
        <v>#REF!</v>
      </c>
      <c r="AS49" s="138" t="e">
        <v>#REF!</v>
      </c>
      <c r="AT49" s="158"/>
      <c r="AU49" s="138" t="e">
        <v>#REF!</v>
      </c>
      <c r="AV49" s="158"/>
      <c r="AW49" s="138" t="e">
        <v>#REF!</v>
      </c>
    </row>
    <row r="50" spans="2:49" x14ac:dyDescent="0.25">
      <c r="B50" s="187" t="s">
        <v>82</v>
      </c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AM50" s="129"/>
      <c r="AN50" s="129"/>
      <c r="AO50" s="129"/>
    </row>
    <row r="51" spans="2:49" x14ac:dyDescent="0.25">
      <c r="AQ51" s="159"/>
      <c r="AU51" s="159"/>
      <c r="AW51" s="159"/>
    </row>
    <row r="52" spans="2:49" x14ac:dyDescent="0.25">
      <c r="AQ52" s="159"/>
      <c r="AU52" s="159"/>
      <c r="AW52" s="159"/>
    </row>
    <row r="57" spans="2:49" x14ac:dyDescent="0.25">
      <c r="AQ57" s="159"/>
      <c r="AU57" s="159"/>
      <c r="AW57" s="159"/>
    </row>
    <row r="58" spans="2:49" x14ac:dyDescent="0.25">
      <c r="AQ58" s="159"/>
      <c r="AU58" s="159"/>
      <c r="AW58" s="159"/>
    </row>
  </sheetData>
  <mergeCells count="29">
    <mergeCell ref="Q49:AB49"/>
    <mergeCell ref="B50:O50"/>
    <mergeCell ref="AQ3:AS3"/>
    <mergeCell ref="B42:O42"/>
    <mergeCell ref="Q46:AB46"/>
    <mergeCell ref="Q47:AB47"/>
    <mergeCell ref="Q48:AB48"/>
    <mergeCell ref="AB3:AB4"/>
    <mergeCell ref="AD3:AF3"/>
    <mergeCell ref="AG3:AG4"/>
    <mergeCell ref="AI3:AK3"/>
    <mergeCell ref="AM3:AO3"/>
    <mergeCell ref="Q3:S3"/>
    <mergeCell ref="T3:T4"/>
    <mergeCell ref="X3:X4"/>
    <mergeCell ref="Y3:Y4"/>
    <mergeCell ref="AA3:AA4"/>
    <mergeCell ref="K3:L3"/>
    <mergeCell ref="N3:N4"/>
    <mergeCell ref="O3:O4"/>
    <mergeCell ref="X2:Y2"/>
    <mergeCell ref="F3:F4"/>
    <mergeCell ref="G3:G4"/>
    <mergeCell ref="H3:J3"/>
    <mergeCell ref="A3:A4"/>
    <mergeCell ref="B3:B4"/>
    <mergeCell ref="C3:C4"/>
    <mergeCell ref="D3:D4"/>
    <mergeCell ref="E3:E4"/>
  </mergeCells>
  <conditionalFormatting sqref="Y39 Y6:Y37">
    <cfRule type="cellIs" dxfId="0" priority="1" operator="lessThan">
      <formula>0</formula>
    </cfRule>
  </conditionalFormatting>
  <pageMargins left="0.39370078740157483" right="0" top="0" bottom="0.23622047244094491" header="0.31496062992125984" footer="0.11811023622047245"/>
  <pageSetup paperSize="9" scale="55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ДС_СВОД_2024</vt:lpstr>
      <vt:lpstr>ДС_СВОД_2024!Область_печати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2023-12-27T09:12:45Z</cp:lastPrinted>
  <dcterms:created xsi:type="dcterms:W3CDTF">2023-12-27T08:55:13Z</dcterms:created>
  <dcterms:modified xsi:type="dcterms:W3CDTF">2023-12-28T08:09:17Z</dcterms:modified>
</cp:coreProperties>
</file>